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0_ACTIVITE\0_AC_BC\0_PROJETS\25-015_PEINTURE-ITE\02_DCE\DCE SD-AC\"/>
    </mc:Choice>
  </mc:AlternateContent>
  <bookViews>
    <workbookView xWindow="0" yWindow="0" windowWidth="28800" windowHeight="12675"/>
  </bookViews>
  <sheets>
    <sheet name="BPU RSM-Peinture-ITE" sheetId="2" r:id="rId1"/>
    <sheet name="DE RSM-Peinture-ITE" sheetId="3" r:id="rId2"/>
  </sheets>
  <definedNames>
    <definedName name="_xlnm.Database" localSheetId="1">#REF!</definedName>
    <definedName name="_xlnm.Database">#REF!</definedName>
    <definedName name="_xlnm.Criteria" localSheetId="1">#REF!</definedName>
    <definedName name="_xlnm.Criteria">#REF!</definedName>
    <definedName name="_xlnm.Extract" localSheetId="1">#REF!</definedName>
    <definedName name="_xlnm.Extract">#REF!</definedName>
    <definedName name="_xlnm.Print_Titles" localSheetId="0">'BPU RSM-Peinture-ITE'!$4:$4</definedName>
    <definedName name="_xlnm.Print_Titles" localSheetId="1">'DE RSM-Peinture-ITE'!$4:$4</definedName>
    <definedName name="Z_64C803C9_9267_4D81_9B6E_05F62AC37C57_.wvu.FilterData" localSheetId="0" hidden="1">'BPU RSM-Peinture-ITE'!#REF!</definedName>
    <definedName name="Z_64C803C9_9267_4D81_9B6E_05F62AC37C57_.wvu.FilterData" localSheetId="1" hidden="1">'DE RSM-Peinture-ITE'!#REF!</definedName>
    <definedName name="Z_64C803C9_9267_4D81_9B6E_05F62AC37C57_.wvu.PrintArea" localSheetId="0" hidden="1">'BPU RSM-Peinture-ITE'!$B$4:$D$306</definedName>
    <definedName name="Z_64C803C9_9267_4D81_9B6E_05F62AC37C57_.wvu.PrintArea" localSheetId="1" hidden="1">'DE RSM-Peinture-ITE'!$B$4:$E$306</definedName>
    <definedName name="Z_64C803C9_9267_4D81_9B6E_05F62AC37C57_.wvu.PrintTitles" localSheetId="0" hidden="1">'BPU RSM-Peinture-ITE'!$4:$4</definedName>
    <definedName name="Z_64C803C9_9267_4D81_9B6E_05F62AC37C57_.wvu.PrintTitles" localSheetId="1" hidden="1">'DE RSM-Peinture-ITE'!$4:$4</definedName>
    <definedName name="_xlnm.Print_Area" localSheetId="0">'BPU RSM-Peinture-ITE'!$A$2:$D$409</definedName>
    <definedName name="_xlnm.Print_Area" localSheetId="1">'DE RSM-Peinture-ITE'!$A:$F</definedName>
  </definedNames>
  <calcPr calcId="162913"/>
</workbook>
</file>

<file path=xl/calcChain.xml><?xml version="1.0" encoding="utf-8"?>
<calcChain xmlns="http://schemas.openxmlformats.org/spreadsheetml/2006/main">
  <c r="E312" i="3" l="1"/>
  <c r="F312" i="3" s="1"/>
  <c r="E312" i="2"/>
  <c r="F316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116" i="2"/>
  <c r="E117" i="2"/>
  <c r="E118" i="2"/>
  <c r="E119" i="2"/>
  <c r="E120" i="2"/>
  <c r="E121" i="2"/>
  <c r="E122" i="2"/>
  <c r="E123" i="2"/>
  <c r="E124" i="2"/>
  <c r="E125" i="2"/>
  <c r="E126" i="2"/>
  <c r="E127" i="2"/>
  <c r="E128" i="2"/>
  <c r="E129" i="2"/>
  <c r="E130" i="2"/>
  <c r="E131" i="2"/>
  <c r="E132" i="2"/>
  <c r="E133" i="2"/>
  <c r="E134" i="2"/>
  <c r="E135" i="2"/>
  <c r="E136" i="2"/>
  <c r="E137" i="2"/>
  <c r="E138" i="2"/>
  <c r="E139" i="2"/>
  <c r="E140" i="2"/>
  <c r="E141" i="2"/>
  <c r="E142" i="2"/>
  <c r="E143" i="2"/>
  <c r="E144" i="2"/>
  <c r="E145" i="2"/>
  <c r="E146" i="2"/>
  <c r="E147" i="2"/>
  <c r="E148" i="2"/>
  <c r="E149" i="2"/>
  <c r="E150" i="2"/>
  <c r="E151" i="2"/>
  <c r="E152" i="2"/>
  <c r="E153" i="2"/>
  <c r="E154" i="2"/>
  <c r="E155" i="2"/>
  <c r="E156" i="2"/>
  <c r="E157" i="2"/>
  <c r="E158" i="2"/>
  <c r="E159" i="2"/>
  <c r="E160" i="2"/>
  <c r="E161" i="2"/>
  <c r="E162" i="2"/>
  <c r="E163" i="2"/>
  <c r="E164" i="2"/>
  <c r="E165" i="2"/>
  <c r="E166" i="2"/>
  <c r="E167" i="2"/>
  <c r="E168" i="2"/>
  <c r="E169" i="2"/>
  <c r="E170" i="2"/>
  <c r="E171" i="2"/>
  <c r="E172" i="2"/>
  <c r="E173" i="2"/>
  <c r="E174" i="2"/>
  <c r="E175" i="2"/>
  <c r="E176" i="2"/>
  <c r="E177" i="2"/>
  <c r="E178" i="2"/>
  <c r="E179" i="2"/>
  <c r="E180" i="2"/>
  <c r="E181" i="2"/>
  <c r="E182" i="2"/>
  <c r="E183" i="2"/>
  <c r="E184" i="2"/>
  <c r="E185" i="2"/>
  <c r="E186" i="2"/>
  <c r="E187" i="2"/>
  <c r="E188" i="2"/>
  <c r="E189" i="2"/>
  <c r="E190" i="2"/>
  <c r="E191" i="2"/>
  <c r="E192" i="2"/>
  <c r="E193" i="2"/>
  <c r="E194" i="2"/>
  <c r="E195" i="2"/>
  <c r="E196" i="2"/>
  <c r="E197" i="2"/>
  <c r="E198" i="2"/>
  <c r="E199" i="2"/>
  <c r="E200" i="2"/>
  <c r="E201" i="2"/>
  <c r="E202" i="2"/>
  <c r="E203" i="2"/>
  <c r="E204" i="2"/>
  <c r="E205" i="2"/>
  <c r="E206" i="2"/>
  <c r="E207" i="2"/>
  <c r="E208" i="2"/>
  <c r="E209" i="2"/>
  <c r="E210" i="2"/>
  <c r="E211" i="2"/>
  <c r="E212" i="2"/>
  <c r="E213" i="2"/>
  <c r="E214" i="2"/>
  <c r="E215" i="2"/>
  <c r="E216" i="2"/>
  <c r="E217" i="2"/>
  <c r="E218" i="2"/>
  <c r="E219" i="2"/>
  <c r="E220" i="2"/>
  <c r="E221" i="2"/>
  <c r="E222" i="2"/>
  <c r="E223" i="2"/>
  <c r="E224" i="2"/>
  <c r="E225" i="2"/>
  <c r="E226" i="2"/>
  <c r="E227" i="2"/>
  <c r="E228" i="2"/>
  <c r="E229" i="2"/>
  <c r="E230" i="2"/>
  <c r="E231" i="2"/>
  <c r="E232" i="2"/>
  <c r="E233" i="2"/>
  <c r="E234" i="2"/>
  <c r="E235" i="2"/>
  <c r="E236" i="2"/>
  <c r="E237" i="2"/>
  <c r="E238" i="2"/>
  <c r="E239" i="2"/>
  <c r="E240" i="2"/>
  <c r="E241" i="2"/>
  <c r="E242" i="2"/>
  <c r="E243" i="2"/>
  <c r="E244" i="2"/>
  <c r="E245" i="2"/>
  <c r="E246" i="2"/>
  <c r="E247" i="2"/>
  <c r="E248" i="2"/>
  <c r="E249" i="2"/>
  <c r="E250" i="2"/>
  <c r="E251" i="2"/>
  <c r="E252" i="2"/>
  <c r="E253" i="2"/>
  <c r="E254" i="2"/>
  <c r="E255" i="2"/>
  <c r="E256" i="2"/>
  <c r="E257" i="2"/>
  <c r="E258" i="2"/>
  <c r="E259" i="2"/>
  <c r="E260" i="2"/>
  <c r="E261" i="2"/>
  <c r="E262" i="2"/>
  <c r="E263" i="2"/>
  <c r="E264" i="2"/>
  <c r="E265" i="2"/>
  <c r="E266" i="2"/>
  <c r="E267" i="2"/>
  <c r="E268" i="2"/>
  <c r="E269" i="2"/>
  <c r="E270" i="2"/>
  <c r="E271" i="2"/>
  <c r="E272" i="2"/>
  <c r="E273" i="2"/>
  <c r="E274" i="2"/>
  <c r="E275" i="2"/>
  <c r="E276" i="2"/>
  <c r="E277" i="2"/>
  <c r="E278" i="2"/>
  <c r="E279" i="2"/>
  <c r="E280" i="2"/>
  <c r="E281" i="2"/>
  <c r="E282" i="2"/>
  <c r="E283" i="2"/>
  <c r="E284" i="2"/>
  <c r="E285" i="2"/>
  <c r="E286" i="2"/>
  <c r="E287" i="2"/>
  <c r="E288" i="2"/>
  <c r="E289" i="2"/>
  <c r="E290" i="2"/>
  <c r="E291" i="2"/>
  <c r="E292" i="2"/>
  <c r="E293" i="2"/>
  <c r="E294" i="2"/>
  <c r="E295" i="2"/>
  <c r="E296" i="2"/>
  <c r="E297" i="2"/>
  <c r="E298" i="2"/>
  <c r="E299" i="2"/>
  <c r="E300" i="2"/>
  <c r="E301" i="2"/>
  <c r="E302" i="2"/>
  <c r="E303" i="2"/>
  <c r="E304" i="2"/>
  <c r="E305" i="2"/>
  <c r="E306" i="2"/>
  <c r="E307" i="2"/>
  <c r="E308" i="2"/>
  <c r="E309" i="2"/>
  <c r="E310" i="2"/>
  <c r="E13" i="2"/>
  <c r="F2" i="2"/>
  <c r="F312" i="2" l="1"/>
  <c r="E310" i="3" l="1"/>
  <c r="F310" i="3" s="1"/>
  <c r="E309" i="3"/>
  <c r="F309" i="3" s="1"/>
  <c r="E308" i="3"/>
  <c r="F308" i="3" s="1"/>
  <c r="E307" i="3"/>
  <c r="F307" i="3" s="1"/>
  <c r="E306" i="3"/>
  <c r="F306" i="3" s="1"/>
  <c r="E305" i="3"/>
  <c r="F305" i="3" s="1"/>
  <c r="E304" i="3"/>
  <c r="F304" i="3" s="1"/>
  <c r="E303" i="3"/>
  <c r="F303" i="3" s="1"/>
  <c r="E302" i="3"/>
  <c r="F302" i="3" s="1"/>
  <c r="E300" i="3"/>
  <c r="F300" i="3" s="1"/>
  <c r="E299" i="3"/>
  <c r="F299" i="3" s="1"/>
  <c r="E298" i="3"/>
  <c r="F298" i="3" s="1"/>
  <c r="E297" i="3"/>
  <c r="F297" i="3" s="1"/>
  <c r="E296" i="3"/>
  <c r="F296" i="3" s="1"/>
  <c r="E295" i="3"/>
  <c r="F295" i="3" s="1"/>
  <c r="E294" i="3"/>
  <c r="F294" i="3" s="1"/>
  <c r="E293" i="3"/>
  <c r="F293" i="3" s="1"/>
  <c r="E291" i="3"/>
  <c r="F291" i="3" s="1"/>
  <c r="E290" i="3"/>
  <c r="F290" i="3" s="1"/>
  <c r="E289" i="3"/>
  <c r="F289" i="3" s="1"/>
  <c r="E288" i="3"/>
  <c r="F288" i="3" s="1"/>
  <c r="E286" i="3"/>
  <c r="F286" i="3" s="1"/>
  <c r="E285" i="3"/>
  <c r="F285" i="3" s="1"/>
  <c r="E283" i="3"/>
  <c r="F283" i="3" s="1"/>
  <c r="E282" i="3"/>
  <c r="F282" i="3" s="1"/>
  <c r="E280" i="3"/>
  <c r="F280" i="3" s="1"/>
  <c r="E279" i="3"/>
  <c r="F279" i="3" s="1"/>
  <c r="E274" i="3"/>
  <c r="F274" i="3" s="1"/>
  <c r="E273" i="3"/>
  <c r="F273" i="3" s="1"/>
  <c r="E277" i="3"/>
  <c r="F277" i="3" s="1"/>
  <c r="E276" i="3"/>
  <c r="F276" i="3" s="1"/>
  <c r="E271" i="3"/>
  <c r="F271" i="3" s="1"/>
  <c r="E270" i="3"/>
  <c r="F270" i="3" s="1"/>
  <c r="E267" i="3"/>
  <c r="F267" i="3" s="1"/>
  <c r="E266" i="3"/>
  <c r="F266" i="3" s="1"/>
  <c r="E265" i="3"/>
  <c r="F265" i="3" s="1"/>
  <c r="E263" i="3"/>
  <c r="F263" i="3" s="1"/>
  <c r="E262" i="3"/>
  <c r="F262" i="3" s="1"/>
  <c r="E261" i="3"/>
  <c r="F261" i="3" s="1"/>
  <c r="E259" i="3"/>
  <c r="F259" i="3" s="1"/>
  <c r="E258" i="3"/>
  <c r="F258" i="3" s="1"/>
  <c r="E257" i="3"/>
  <c r="F257" i="3" s="1"/>
  <c r="E256" i="3"/>
  <c r="F256" i="3" s="1"/>
  <c r="E254" i="3"/>
  <c r="F254" i="3" s="1"/>
  <c r="E253" i="3"/>
  <c r="F253" i="3" s="1"/>
  <c r="E252" i="3"/>
  <c r="F252" i="3" s="1"/>
  <c r="E251" i="3"/>
  <c r="F251" i="3" s="1"/>
  <c r="E250" i="3"/>
  <c r="F250" i="3" s="1"/>
  <c r="E249" i="3"/>
  <c r="F249" i="3" s="1"/>
  <c r="E248" i="3"/>
  <c r="F248" i="3" s="1"/>
  <c r="E247" i="3"/>
  <c r="F247" i="3" s="1"/>
  <c r="E246" i="3"/>
  <c r="F246" i="3" s="1"/>
  <c r="E245" i="3"/>
  <c r="F245" i="3" s="1"/>
  <c r="E244" i="3"/>
  <c r="F244" i="3" s="1"/>
  <c r="E243" i="3"/>
  <c r="F243" i="3" s="1"/>
  <c r="E240" i="3"/>
  <c r="F240" i="3" s="1"/>
  <c r="E239" i="3"/>
  <c r="F239" i="3" s="1"/>
  <c r="E238" i="3"/>
  <c r="F238" i="3" s="1"/>
  <c r="E236" i="3"/>
  <c r="F236" i="3" s="1"/>
  <c r="E235" i="3"/>
  <c r="F235" i="3" s="1"/>
  <c r="E234" i="3"/>
  <c r="F234" i="3" s="1"/>
  <c r="E232" i="3"/>
  <c r="F232" i="3" s="1"/>
  <c r="E231" i="3"/>
  <c r="F231" i="3" s="1"/>
  <c r="E230" i="3"/>
  <c r="F230" i="3" s="1"/>
  <c r="E229" i="3"/>
  <c r="F229" i="3" s="1"/>
  <c r="E228" i="3"/>
  <c r="F228" i="3" s="1"/>
  <c r="E227" i="3"/>
  <c r="F227" i="3" s="1"/>
  <c r="E226" i="3"/>
  <c r="F226" i="3" s="1"/>
  <c r="E225" i="3"/>
  <c r="F225" i="3" s="1"/>
  <c r="E224" i="3"/>
  <c r="F224" i="3" s="1"/>
  <c r="E223" i="3"/>
  <c r="F223" i="3" s="1"/>
  <c r="E221" i="3"/>
  <c r="F221" i="3" s="1"/>
  <c r="E220" i="3"/>
  <c r="F220" i="3" s="1"/>
  <c r="E219" i="3"/>
  <c r="F219" i="3" s="1"/>
  <c r="E218" i="3"/>
  <c r="F218" i="3" s="1"/>
  <c r="E215" i="3"/>
  <c r="F215" i="3" s="1"/>
  <c r="E214" i="3"/>
  <c r="F214" i="3" s="1"/>
  <c r="E213" i="3"/>
  <c r="F213" i="3" s="1"/>
  <c r="E211" i="3"/>
  <c r="F211" i="3" s="1"/>
  <c r="E210" i="3"/>
  <c r="F210" i="3" s="1"/>
  <c r="E209" i="3"/>
  <c r="F209" i="3" s="1"/>
  <c r="E207" i="3"/>
  <c r="F207" i="3" s="1"/>
  <c r="E206" i="3"/>
  <c r="F206" i="3" s="1"/>
  <c r="E205" i="3"/>
  <c r="F205" i="3" s="1"/>
  <c r="E204" i="3"/>
  <c r="F204" i="3" s="1"/>
  <c r="E203" i="3"/>
  <c r="F203" i="3" s="1"/>
  <c r="E202" i="3"/>
  <c r="F202" i="3" s="1"/>
  <c r="E201" i="3"/>
  <c r="F201" i="3" s="1"/>
  <c r="E200" i="3"/>
  <c r="F200" i="3" s="1"/>
  <c r="E199" i="3"/>
  <c r="F199" i="3" s="1"/>
  <c r="E196" i="3"/>
  <c r="F196" i="3" s="1"/>
  <c r="E195" i="3"/>
  <c r="F195" i="3" s="1"/>
  <c r="E194" i="3"/>
  <c r="F194" i="3" s="1"/>
  <c r="E193" i="3"/>
  <c r="F193" i="3" s="1"/>
  <c r="E192" i="3"/>
  <c r="F192" i="3" s="1"/>
  <c r="E191" i="3"/>
  <c r="F191" i="3" s="1"/>
  <c r="E190" i="3"/>
  <c r="F190" i="3" s="1"/>
  <c r="E189" i="3"/>
  <c r="F189" i="3" s="1"/>
  <c r="E188" i="3"/>
  <c r="F188" i="3" s="1"/>
  <c r="E187" i="3"/>
  <c r="F187" i="3" s="1"/>
  <c r="E185" i="3"/>
  <c r="F185" i="3" s="1"/>
  <c r="E184" i="3"/>
  <c r="F184" i="3" s="1"/>
  <c r="E183" i="3"/>
  <c r="F183" i="3" s="1"/>
  <c r="E182" i="3"/>
  <c r="F182" i="3" s="1"/>
  <c r="E180" i="3"/>
  <c r="F180" i="3" s="1"/>
  <c r="E179" i="3"/>
  <c r="F179" i="3" s="1"/>
  <c r="E178" i="3"/>
  <c r="F178" i="3" s="1"/>
  <c r="E176" i="3"/>
  <c r="F176" i="3" s="1"/>
  <c r="E175" i="3"/>
  <c r="F175" i="3" s="1"/>
  <c r="E174" i="3"/>
  <c r="F174" i="3" s="1"/>
  <c r="E173" i="3"/>
  <c r="F173" i="3" s="1"/>
  <c r="E172" i="3"/>
  <c r="F172" i="3" s="1"/>
  <c r="E171" i="3"/>
  <c r="F171" i="3" s="1"/>
  <c r="E170" i="3"/>
  <c r="F170" i="3" s="1"/>
  <c r="E169" i="3"/>
  <c r="F169" i="3" s="1"/>
  <c r="E168" i="3"/>
  <c r="F168" i="3" s="1"/>
  <c r="E166" i="3"/>
  <c r="F166" i="3" s="1"/>
  <c r="E165" i="3"/>
  <c r="F165" i="3" s="1"/>
  <c r="E164" i="3"/>
  <c r="F164" i="3" s="1"/>
  <c r="E162" i="3"/>
  <c r="F162" i="3" s="1"/>
  <c r="E161" i="3"/>
  <c r="F161" i="3" s="1"/>
  <c r="E160" i="3"/>
  <c r="F160" i="3" s="1"/>
  <c r="E159" i="3"/>
  <c r="F159" i="3" s="1"/>
  <c r="E158" i="3"/>
  <c r="F158" i="3" s="1"/>
  <c r="E156" i="3"/>
  <c r="F156" i="3" s="1"/>
  <c r="E155" i="3"/>
  <c r="F155" i="3" s="1"/>
  <c r="E154" i="3"/>
  <c r="F154" i="3" s="1"/>
  <c r="E153" i="3"/>
  <c r="F153" i="3" s="1"/>
  <c r="E152" i="3"/>
  <c r="F152" i="3" s="1"/>
  <c r="E150" i="3"/>
  <c r="F150" i="3" s="1"/>
  <c r="E149" i="3"/>
  <c r="F149" i="3" s="1"/>
  <c r="E148" i="3"/>
  <c r="F148" i="3" s="1"/>
  <c r="E145" i="3"/>
  <c r="F145" i="3" s="1"/>
  <c r="E144" i="3"/>
  <c r="F144" i="3" s="1"/>
  <c r="E143" i="3"/>
  <c r="F143" i="3" s="1"/>
  <c r="E142" i="3"/>
  <c r="F142" i="3" s="1"/>
  <c r="E141" i="3"/>
  <c r="F141" i="3" s="1"/>
  <c r="E139" i="3"/>
  <c r="F139" i="3" s="1"/>
  <c r="E138" i="3"/>
  <c r="F138" i="3" s="1"/>
  <c r="E136" i="3"/>
  <c r="F136" i="3" s="1"/>
  <c r="E135" i="3"/>
  <c r="F135" i="3" s="1"/>
  <c r="E133" i="3"/>
  <c r="F133" i="3" s="1"/>
  <c r="E132" i="3"/>
  <c r="F132" i="3" s="1"/>
  <c r="E131" i="3"/>
  <c r="F131" i="3" s="1"/>
  <c r="E130" i="3"/>
  <c r="F130" i="3" s="1"/>
  <c r="E129" i="3"/>
  <c r="F129" i="3" s="1"/>
  <c r="E128" i="3"/>
  <c r="F128" i="3" s="1"/>
  <c r="E126" i="3"/>
  <c r="F126" i="3" s="1"/>
  <c r="E125" i="3"/>
  <c r="F125" i="3" s="1"/>
  <c r="E124" i="3"/>
  <c r="F124" i="3" s="1"/>
  <c r="E123" i="3"/>
  <c r="F123" i="3" s="1"/>
  <c r="E122" i="3"/>
  <c r="F122" i="3" s="1"/>
  <c r="E121" i="3"/>
  <c r="F121" i="3" s="1"/>
  <c r="E119" i="3"/>
  <c r="F119" i="3" s="1"/>
  <c r="E118" i="3"/>
  <c r="F118" i="3" s="1"/>
  <c r="E116" i="3"/>
  <c r="F116" i="3" s="1"/>
  <c r="E115" i="3"/>
  <c r="F115" i="3" s="1"/>
  <c r="E113" i="3"/>
  <c r="F113" i="3" s="1"/>
  <c r="E112" i="3"/>
  <c r="F112" i="3" s="1"/>
  <c r="E110" i="3"/>
  <c r="F110" i="3" s="1"/>
  <c r="E109" i="3"/>
  <c r="F109" i="3" s="1"/>
  <c r="E107" i="3"/>
  <c r="F107" i="3" s="1"/>
  <c r="E106" i="3"/>
  <c r="F106" i="3" s="1"/>
  <c r="E104" i="3"/>
  <c r="F104" i="3" s="1"/>
  <c r="E103" i="3"/>
  <c r="F103" i="3" s="1"/>
  <c r="E98" i="3"/>
  <c r="F98" i="3" s="1"/>
  <c r="E97" i="3"/>
  <c r="F97" i="3" s="1"/>
  <c r="E96" i="3"/>
  <c r="F96" i="3" s="1"/>
  <c r="E94" i="3"/>
  <c r="F94" i="3" s="1"/>
  <c r="E93" i="3"/>
  <c r="F93" i="3" s="1"/>
  <c r="E101" i="3"/>
  <c r="F101" i="3" s="1"/>
  <c r="E100" i="3"/>
  <c r="F100" i="3" s="1"/>
  <c r="E91" i="3"/>
  <c r="F91" i="3" s="1"/>
  <c r="E90" i="3"/>
  <c r="F90" i="3" s="1"/>
  <c r="E89" i="3"/>
  <c r="F89" i="3" s="1"/>
  <c r="E87" i="3"/>
  <c r="F87" i="3" s="1"/>
  <c r="E85" i="3"/>
  <c r="F85" i="3" s="1"/>
  <c r="E83" i="3"/>
  <c r="F83" i="3" s="1"/>
  <c r="E82" i="3"/>
  <c r="F82" i="3" s="1"/>
  <c r="E80" i="3"/>
  <c r="F80" i="3" s="1"/>
  <c r="E79" i="3"/>
  <c r="F79" i="3" s="1"/>
  <c r="E78" i="3"/>
  <c r="F78" i="3" s="1"/>
  <c r="E77" i="3"/>
  <c r="F77" i="3" s="1"/>
  <c r="E75" i="3"/>
  <c r="F75" i="3" s="1"/>
  <c r="E74" i="3"/>
  <c r="F74" i="3" s="1"/>
  <c r="E72" i="3"/>
  <c r="F72" i="3" s="1"/>
  <c r="E71" i="3"/>
  <c r="F71" i="3" s="1"/>
  <c r="E69" i="3"/>
  <c r="F69" i="3" s="1"/>
  <c r="E68" i="3"/>
  <c r="F68" i="3" s="1"/>
  <c r="E65" i="3"/>
  <c r="F65" i="3" s="1"/>
  <c r="E64" i="3"/>
  <c r="F64" i="3" s="1"/>
  <c r="E63" i="3"/>
  <c r="F63" i="3" s="1"/>
  <c r="E62" i="3"/>
  <c r="F62" i="3" s="1"/>
  <c r="E59" i="3"/>
  <c r="F59" i="3" s="1"/>
  <c r="E58" i="3"/>
  <c r="F58" i="3" s="1"/>
  <c r="E57" i="3"/>
  <c r="F57" i="3" s="1"/>
  <c r="E56" i="3"/>
  <c r="F56" i="3" s="1"/>
  <c r="E54" i="3"/>
  <c r="F54" i="3" s="1"/>
  <c r="E53" i="3"/>
  <c r="F53" i="3" s="1"/>
  <c r="E52" i="3"/>
  <c r="F52" i="3" s="1"/>
  <c r="E51" i="3"/>
  <c r="F51" i="3" s="1"/>
  <c r="E50" i="3"/>
  <c r="F50" i="3" s="1"/>
  <c r="E48" i="3"/>
  <c r="F48" i="3" s="1"/>
  <c r="E47" i="3"/>
  <c r="F47" i="3" s="1"/>
  <c r="E46" i="3"/>
  <c r="F46" i="3" s="1"/>
  <c r="E45" i="3"/>
  <c r="F45" i="3" s="1"/>
  <c r="E44" i="3"/>
  <c r="F44" i="3" s="1"/>
  <c r="E43" i="3"/>
  <c r="F43" i="3" s="1"/>
  <c r="E42" i="3"/>
  <c r="F42" i="3" s="1"/>
  <c r="E41" i="3"/>
  <c r="F41" i="3" s="1"/>
  <c r="E40" i="3"/>
  <c r="F40" i="3" s="1"/>
  <c r="E39" i="3"/>
  <c r="F39" i="3" s="1"/>
  <c r="E38" i="3"/>
  <c r="F38" i="3" s="1"/>
  <c r="E37" i="3"/>
  <c r="F37" i="3" s="1"/>
  <c r="E36" i="3"/>
  <c r="F36" i="3" s="1"/>
  <c r="E34" i="3"/>
  <c r="F34" i="3" s="1"/>
  <c r="E33" i="3"/>
  <c r="F33" i="3" s="1"/>
  <c r="E31" i="3"/>
  <c r="F31" i="3" s="1"/>
  <c r="E30" i="3"/>
  <c r="F30" i="3" s="1"/>
  <c r="E28" i="3"/>
  <c r="F28" i="3" s="1"/>
  <c r="E27" i="3"/>
  <c r="F27" i="3" s="1"/>
  <c r="E26" i="3"/>
  <c r="F26" i="3" s="1"/>
  <c r="E25" i="3"/>
  <c r="F25" i="3" s="1"/>
  <c r="E24" i="3"/>
  <c r="F24" i="3" s="1"/>
  <c r="E23" i="3"/>
  <c r="F23" i="3" s="1"/>
  <c r="E22" i="3"/>
  <c r="F22" i="3" s="1"/>
  <c r="E21" i="3"/>
  <c r="F21" i="3" s="1"/>
  <c r="E20" i="3"/>
  <c r="F20" i="3" s="1"/>
  <c r="E19" i="3"/>
  <c r="F19" i="3" s="1"/>
  <c r="E17" i="3"/>
  <c r="F17" i="3" s="1"/>
  <c r="E16" i="3"/>
  <c r="F16" i="3" s="1"/>
  <c r="E15" i="3"/>
  <c r="F15" i="3" s="1"/>
  <c r="E14" i="3"/>
  <c r="F14" i="3" s="1"/>
  <c r="E12" i="3"/>
  <c r="F12" i="3" s="1"/>
  <c r="E11" i="3"/>
  <c r="F11" i="3" s="1"/>
  <c r="E10" i="3"/>
  <c r="F10" i="3" s="1"/>
  <c r="E9" i="3"/>
  <c r="F9" i="3" s="1"/>
  <c r="E8" i="3"/>
  <c r="F8" i="3" s="1"/>
  <c r="E7" i="3"/>
  <c r="F7" i="3" s="1"/>
  <c r="F314" i="3" l="1"/>
  <c r="F328" i="3" s="1"/>
  <c r="B326" i="3"/>
  <c r="B324" i="3"/>
  <c r="B322" i="3"/>
  <c r="B320" i="3"/>
  <c r="B318" i="3"/>
  <c r="E321" i="2"/>
  <c r="E319" i="2"/>
  <c r="E317" i="2"/>
  <c r="E325" i="2"/>
  <c r="E323" i="2"/>
  <c r="E316" i="2"/>
  <c r="E8" i="2"/>
  <c r="E9" i="2"/>
  <c r="E10" i="2"/>
  <c r="E11" i="2"/>
  <c r="E12" i="2"/>
  <c r="E2" i="2"/>
  <c r="E7" i="2"/>
  <c r="C310" i="3"/>
  <c r="B310" i="3"/>
  <c r="A310" i="3"/>
  <c r="C309" i="3"/>
  <c r="B309" i="3"/>
  <c r="A309" i="3"/>
  <c r="C308" i="3"/>
  <c r="B308" i="3"/>
  <c r="A308" i="3"/>
  <c r="C307" i="3"/>
  <c r="B307" i="3"/>
  <c r="A307" i="3"/>
  <c r="C306" i="3"/>
  <c r="B306" i="3"/>
  <c r="A306" i="3"/>
  <c r="C305" i="3"/>
  <c r="B305" i="3"/>
  <c r="A305" i="3"/>
  <c r="C304" i="3"/>
  <c r="B304" i="3"/>
  <c r="A304" i="3"/>
  <c r="C303" i="3"/>
  <c r="B303" i="3"/>
  <c r="A303" i="3"/>
  <c r="C302" i="3"/>
  <c r="B302" i="3"/>
  <c r="A302" i="3"/>
  <c r="B301" i="3"/>
  <c r="A301" i="3"/>
  <c r="C300" i="3"/>
  <c r="B300" i="3"/>
  <c r="A300" i="3"/>
  <c r="C299" i="3"/>
  <c r="B299" i="3"/>
  <c r="A299" i="3"/>
  <c r="C298" i="3"/>
  <c r="B298" i="3"/>
  <c r="A298" i="3"/>
  <c r="C297" i="3"/>
  <c r="B297" i="3"/>
  <c r="A297" i="3"/>
  <c r="C296" i="3"/>
  <c r="B296" i="3"/>
  <c r="A296" i="3"/>
  <c r="C295" i="3"/>
  <c r="B295" i="3"/>
  <c r="A295" i="3"/>
  <c r="C294" i="3"/>
  <c r="B294" i="3"/>
  <c r="A294" i="3"/>
  <c r="C293" i="3"/>
  <c r="B293" i="3"/>
  <c r="A293" i="3"/>
  <c r="B292" i="3"/>
  <c r="A292" i="3"/>
  <c r="C291" i="3"/>
  <c r="B291" i="3"/>
  <c r="A291" i="3"/>
  <c r="C290" i="3"/>
  <c r="B290" i="3"/>
  <c r="A290" i="3"/>
  <c r="C289" i="3"/>
  <c r="B289" i="3"/>
  <c r="A289" i="3"/>
  <c r="C288" i="3"/>
  <c r="B288" i="3"/>
  <c r="A288" i="3"/>
  <c r="B287" i="3"/>
  <c r="A287" i="3"/>
  <c r="C286" i="3"/>
  <c r="B286" i="3"/>
  <c r="A286" i="3"/>
  <c r="C285" i="3"/>
  <c r="B285" i="3"/>
  <c r="A285" i="3"/>
  <c r="B284" i="3"/>
  <c r="A284" i="3"/>
  <c r="C283" i="3"/>
  <c r="B283" i="3"/>
  <c r="A283" i="3"/>
  <c r="C282" i="3"/>
  <c r="B282" i="3"/>
  <c r="A282" i="3"/>
  <c r="B281" i="3"/>
  <c r="A281" i="3"/>
  <c r="C280" i="3"/>
  <c r="B280" i="3"/>
  <c r="A280" i="3"/>
  <c r="C279" i="3"/>
  <c r="B279" i="3"/>
  <c r="A279" i="3"/>
  <c r="B278" i="3"/>
  <c r="A278" i="3"/>
  <c r="C277" i="3"/>
  <c r="B277" i="3"/>
  <c r="A277" i="3"/>
  <c r="C276" i="3"/>
  <c r="B276" i="3"/>
  <c r="A276" i="3"/>
  <c r="B275" i="3"/>
  <c r="A275" i="3"/>
  <c r="C274" i="3"/>
  <c r="B274" i="3"/>
  <c r="A274" i="3"/>
  <c r="C273" i="3"/>
  <c r="B273" i="3"/>
  <c r="A273" i="3"/>
  <c r="B272" i="3"/>
  <c r="A272" i="3"/>
  <c r="C271" i="3"/>
  <c r="B271" i="3"/>
  <c r="A271" i="3"/>
  <c r="C270" i="3"/>
  <c r="B270" i="3"/>
  <c r="A270" i="3"/>
  <c r="B269" i="3"/>
  <c r="A269" i="3"/>
  <c r="B268" i="3"/>
  <c r="A268" i="3"/>
  <c r="C267" i="3"/>
  <c r="B267" i="3"/>
  <c r="A267" i="3"/>
  <c r="C266" i="3"/>
  <c r="B266" i="3"/>
  <c r="A266" i="3"/>
  <c r="C265" i="3"/>
  <c r="B265" i="3"/>
  <c r="A265" i="3"/>
  <c r="B264" i="3"/>
  <c r="A264" i="3"/>
  <c r="C263" i="3"/>
  <c r="B263" i="3"/>
  <c r="A263" i="3"/>
  <c r="C262" i="3"/>
  <c r="B262" i="3"/>
  <c r="A262" i="3"/>
  <c r="C261" i="3"/>
  <c r="B261" i="3"/>
  <c r="A261" i="3"/>
  <c r="B260" i="3"/>
  <c r="A260" i="3"/>
  <c r="C259" i="3"/>
  <c r="B259" i="3"/>
  <c r="A259" i="3"/>
  <c r="C258" i="3"/>
  <c r="B258" i="3"/>
  <c r="A258" i="3"/>
  <c r="C257" i="3"/>
  <c r="B257" i="3"/>
  <c r="A257" i="3"/>
  <c r="C256" i="3"/>
  <c r="B256" i="3"/>
  <c r="A256" i="3"/>
  <c r="B255" i="3"/>
  <c r="A255" i="3"/>
  <c r="C254" i="3"/>
  <c r="B254" i="3"/>
  <c r="A254" i="3"/>
  <c r="C253" i="3"/>
  <c r="B253" i="3"/>
  <c r="A253" i="3"/>
  <c r="C252" i="3"/>
  <c r="B252" i="3"/>
  <c r="A252" i="3"/>
  <c r="C251" i="3"/>
  <c r="B251" i="3"/>
  <c r="A251" i="3"/>
  <c r="C250" i="3"/>
  <c r="B250" i="3"/>
  <c r="A250" i="3"/>
  <c r="C249" i="3"/>
  <c r="B249" i="3"/>
  <c r="A249" i="3"/>
  <c r="C248" i="3"/>
  <c r="B248" i="3"/>
  <c r="A248" i="3"/>
  <c r="C247" i="3"/>
  <c r="B247" i="3"/>
  <c r="A247" i="3"/>
  <c r="C246" i="3"/>
  <c r="B246" i="3"/>
  <c r="A246" i="3"/>
  <c r="C245" i="3"/>
  <c r="B245" i="3"/>
  <c r="A245" i="3"/>
  <c r="C244" i="3"/>
  <c r="B244" i="3"/>
  <c r="A244" i="3"/>
  <c r="C243" i="3"/>
  <c r="B243" i="3"/>
  <c r="A243" i="3"/>
  <c r="B242" i="3"/>
  <c r="A242" i="3"/>
  <c r="B241" i="3"/>
  <c r="A241" i="3"/>
  <c r="C240" i="3"/>
  <c r="B240" i="3"/>
  <c r="A240" i="3"/>
  <c r="C239" i="3"/>
  <c r="B239" i="3"/>
  <c r="A239" i="3"/>
  <c r="C238" i="3"/>
  <c r="B238" i="3"/>
  <c r="A238" i="3"/>
  <c r="B237" i="3"/>
  <c r="A237" i="3"/>
  <c r="C236" i="3"/>
  <c r="B236" i="3"/>
  <c r="A236" i="3"/>
  <c r="C235" i="3"/>
  <c r="B235" i="3"/>
  <c r="A235" i="3"/>
  <c r="C234" i="3"/>
  <c r="B234" i="3"/>
  <c r="A234" i="3"/>
  <c r="B233" i="3"/>
  <c r="A233" i="3"/>
  <c r="C232" i="3"/>
  <c r="B232" i="3"/>
  <c r="A232" i="3"/>
  <c r="C231" i="3"/>
  <c r="B231" i="3"/>
  <c r="A231" i="3"/>
  <c r="C230" i="3"/>
  <c r="B230" i="3"/>
  <c r="A230" i="3"/>
  <c r="C229" i="3"/>
  <c r="B229" i="3"/>
  <c r="A229" i="3"/>
  <c r="C228" i="3"/>
  <c r="B228" i="3"/>
  <c r="A228" i="3"/>
  <c r="C227" i="3"/>
  <c r="B227" i="3"/>
  <c r="A227" i="3"/>
  <c r="C226" i="3"/>
  <c r="B226" i="3"/>
  <c r="A226" i="3"/>
  <c r="C225" i="3"/>
  <c r="B225" i="3"/>
  <c r="A225" i="3"/>
  <c r="C224" i="3"/>
  <c r="B224" i="3"/>
  <c r="A224" i="3"/>
  <c r="C223" i="3"/>
  <c r="B223" i="3"/>
  <c r="A223" i="3"/>
  <c r="B222" i="3"/>
  <c r="A222" i="3"/>
  <c r="C221" i="3"/>
  <c r="B221" i="3"/>
  <c r="A221" i="3"/>
  <c r="C220" i="3"/>
  <c r="B220" i="3"/>
  <c r="A220" i="3"/>
  <c r="C219" i="3"/>
  <c r="B219" i="3"/>
  <c r="A219" i="3"/>
  <c r="C218" i="3"/>
  <c r="B218" i="3"/>
  <c r="A218" i="3"/>
  <c r="B217" i="3"/>
  <c r="A217" i="3"/>
  <c r="B216" i="3"/>
  <c r="A216" i="3"/>
  <c r="C215" i="3"/>
  <c r="B215" i="3"/>
  <c r="A215" i="3"/>
  <c r="C214" i="3"/>
  <c r="B214" i="3"/>
  <c r="A214" i="3"/>
  <c r="C213" i="3"/>
  <c r="B213" i="3"/>
  <c r="A213" i="3"/>
  <c r="B212" i="3"/>
  <c r="A212" i="3"/>
  <c r="C211" i="3"/>
  <c r="B211" i="3"/>
  <c r="A211" i="3"/>
  <c r="C210" i="3"/>
  <c r="B210" i="3"/>
  <c r="A210" i="3"/>
  <c r="C209" i="3"/>
  <c r="B209" i="3"/>
  <c r="A209" i="3"/>
  <c r="B208" i="3"/>
  <c r="A208" i="3"/>
  <c r="C207" i="3"/>
  <c r="B207" i="3"/>
  <c r="A207" i="3"/>
  <c r="C206" i="3"/>
  <c r="B206" i="3"/>
  <c r="A206" i="3"/>
  <c r="C205" i="3"/>
  <c r="B205" i="3"/>
  <c r="A205" i="3"/>
  <c r="C204" i="3"/>
  <c r="B204" i="3"/>
  <c r="A204" i="3"/>
  <c r="C203" i="3"/>
  <c r="B203" i="3"/>
  <c r="A203" i="3"/>
  <c r="C202" i="3"/>
  <c r="B202" i="3"/>
  <c r="A202" i="3"/>
  <c r="C201" i="3"/>
  <c r="B201" i="3"/>
  <c r="A201" i="3"/>
  <c r="C200" i="3"/>
  <c r="B200" i="3"/>
  <c r="A200" i="3"/>
  <c r="C199" i="3"/>
  <c r="B199" i="3"/>
  <c r="A199" i="3"/>
  <c r="B198" i="3"/>
  <c r="A198" i="3"/>
  <c r="B197" i="3"/>
  <c r="A197" i="3"/>
  <c r="C196" i="3"/>
  <c r="B196" i="3"/>
  <c r="A196" i="3"/>
  <c r="C195" i="3"/>
  <c r="B195" i="3"/>
  <c r="A195" i="3"/>
  <c r="C194" i="3"/>
  <c r="B194" i="3"/>
  <c r="A194" i="3"/>
  <c r="C193" i="3"/>
  <c r="B193" i="3"/>
  <c r="A193" i="3"/>
  <c r="C192" i="3"/>
  <c r="B192" i="3"/>
  <c r="A192" i="3"/>
  <c r="C191" i="3"/>
  <c r="B191" i="3"/>
  <c r="A191" i="3"/>
  <c r="C190" i="3"/>
  <c r="B190" i="3"/>
  <c r="A190" i="3"/>
  <c r="C189" i="3"/>
  <c r="B189" i="3"/>
  <c r="A189" i="3"/>
  <c r="C188" i="3"/>
  <c r="B188" i="3"/>
  <c r="A188" i="3"/>
  <c r="C187" i="3"/>
  <c r="B187" i="3"/>
  <c r="A187" i="3"/>
  <c r="B186" i="3"/>
  <c r="A186" i="3"/>
  <c r="C185" i="3"/>
  <c r="B185" i="3"/>
  <c r="A185" i="3"/>
  <c r="C184" i="3"/>
  <c r="B184" i="3"/>
  <c r="A184" i="3"/>
  <c r="C183" i="3"/>
  <c r="B183" i="3"/>
  <c r="A183" i="3"/>
  <c r="C182" i="3"/>
  <c r="B182" i="3"/>
  <c r="A182" i="3"/>
  <c r="B181" i="3"/>
  <c r="A181" i="3"/>
  <c r="C180" i="3"/>
  <c r="B180" i="3"/>
  <c r="A180" i="3"/>
  <c r="C179" i="3"/>
  <c r="B179" i="3"/>
  <c r="A179" i="3"/>
  <c r="C178" i="3"/>
  <c r="B178" i="3"/>
  <c r="A178" i="3"/>
  <c r="B177" i="3"/>
  <c r="A177" i="3"/>
  <c r="C176" i="3"/>
  <c r="B176" i="3"/>
  <c r="A176" i="3"/>
  <c r="C175" i="3"/>
  <c r="B175" i="3"/>
  <c r="A175" i="3"/>
  <c r="C174" i="3"/>
  <c r="B174" i="3"/>
  <c r="A174" i="3"/>
  <c r="C173" i="3"/>
  <c r="B173" i="3"/>
  <c r="A173" i="3"/>
  <c r="C172" i="3"/>
  <c r="B172" i="3"/>
  <c r="A172" i="3"/>
  <c r="C171" i="3"/>
  <c r="B171" i="3"/>
  <c r="A171" i="3"/>
  <c r="C170" i="3"/>
  <c r="B170" i="3"/>
  <c r="A170" i="3"/>
  <c r="C169" i="3"/>
  <c r="B169" i="3"/>
  <c r="A169" i="3"/>
  <c r="C168" i="3"/>
  <c r="B168" i="3"/>
  <c r="A168" i="3"/>
  <c r="B167" i="3"/>
  <c r="A167" i="3"/>
  <c r="C166" i="3"/>
  <c r="B166" i="3"/>
  <c r="A166" i="3"/>
  <c r="C165" i="3"/>
  <c r="B165" i="3"/>
  <c r="A165" i="3"/>
  <c r="C164" i="3"/>
  <c r="B164" i="3"/>
  <c r="A164" i="3"/>
  <c r="B163" i="3"/>
  <c r="A163" i="3"/>
  <c r="C162" i="3"/>
  <c r="B162" i="3"/>
  <c r="A162" i="3"/>
  <c r="C161" i="3"/>
  <c r="B161" i="3"/>
  <c r="A161" i="3"/>
  <c r="C160" i="3"/>
  <c r="B160" i="3"/>
  <c r="A160" i="3"/>
  <c r="C159" i="3"/>
  <c r="B159" i="3"/>
  <c r="A159" i="3"/>
  <c r="C158" i="3"/>
  <c r="B158" i="3"/>
  <c r="A158" i="3"/>
  <c r="B157" i="3"/>
  <c r="A157" i="3"/>
  <c r="C156" i="3"/>
  <c r="B156" i="3"/>
  <c r="A156" i="3"/>
  <c r="C155" i="3"/>
  <c r="B155" i="3"/>
  <c r="A155" i="3"/>
  <c r="C154" i="3"/>
  <c r="B154" i="3"/>
  <c r="A154" i="3"/>
  <c r="C153" i="3"/>
  <c r="B153" i="3"/>
  <c r="A153" i="3"/>
  <c r="C152" i="3"/>
  <c r="B152" i="3"/>
  <c r="A152" i="3"/>
  <c r="B151" i="3"/>
  <c r="A151" i="3"/>
  <c r="C150" i="3"/>
  <c r="B150" i="3"/>
  <c r="A150" i="3"/>
  <c r="C149" i="3"/>
  <c r="B149" i="3"/>
  <c r="A149" i="3"/>
  <c r="C148" i="3"/>
  <c r="B148" i="3"/>
  <c r="A148" i="3"/>
  <c r="B147" i="3"/>
  <c r="A147" i="3"/>
  <c r="B146" i="3"/>
  <c r="A146" i="3"/>
  <c r="C145" i="3"/>
  <c r="B145" i="3"/>
  <c r="A145" i="3"/>
  <c r="C144" i="3"/>
  <c r="B144" i="3"/>
  <c r="A144" i="3"/>
  <c r="C143" i="3"/>
  <c r="B143" i="3"/>
  <c r="A143" i="3"/>
  <c r="C142" i="3"/>
  <c r="B142" i="3"/>
  <c r="A142" i="3"/>
  <c r="C141" i="3"/>
  <c r="B141" i="3"/>
  <c r="A141" i="3"/>
  <c r="B140" i="3"/>
  <c r="A140" i="3"/>
  <c r="C139" i="3"/>
  <c r="B139" i="3"/>
  <c r="A139" i="3"/>
  <c r="C138" i="3"/>
  <c r="B138" i="3"/>
  <c r="A138" i="3"/>
  <c r="B137" i="3"/>
  <c r="A137" i="3"/>
  <c r="C136" i="3"/>
  <c r="B136" i="3"/>
  <c r="A136" i="3"/>
  <c r="C135" i="3"/>
  <c r="B135" i="3"/>
  <c r="A135" i="3"/>
  <c r="B134" i="3"/>
  <c r="A134" i="3"/>
  <c r="C133" i="3"/>
  <c r="B133" i="3"/>
  <c r="A133" i="3"/>
  <c r="C132" i="3"/>
  <c r="B132" i="3"/>
  <c r="A132" i="3"/>
  <c r="C131" i="3"/>
  <c r="B131" i="3"/>
  <c r="A131" i="3"/>
  <c r="C130" i="3"/>
  <c r="B130" i="3"/>
  <c r="A130" i="3"/>
  <c r="C129" i="3"/>
  <c r="B129" i="3"/>
  <c r="A129" i="3"/>
  <c r="C128" i="3"/>
  <c r="B128" i="3"/>
  <c r="A128" i="3"/>
  <c r="B127" i="3"/>
  <c r="A127" i="3"/>
  <c r="C126" i="3"/>
  <c r="B126" i="3"/>
  <c r="A126" i="3"/>
  <c r="C125" i="3"/>
  <c r="B125" i="3"/>
  <c r="A125" i="3"/>
  <c r="C124" i="3"/>
  <c r="B124" i="3"/>
  <c r="A124" i="3"/>
  <c r="C123" i="3"/>
  <c r="B123" i="3"/>
  <c r="A123" i="3"/>
  <c r="C122" i="3"/>
  <c r="B122" i="3"/>
  <c r="A122" i="3"/>
  <c r="C121" i="3"/>
  <c r="B121" i="3"/>
  <c r="A121" i="3"/>
  <c r="B120" i="3"/>
  <c r="A120" i="3"/>
  <c r="C119" i="3"/>
  <c r="B119" i="3"/>
  <c r="A119" i="3"/>
  <c r="C118" i="3"/>
  <c r="B118" i="3"/>
  <c r="A118" i="3"/>
  <c r="B117" i="3"/>
  <c r="A117" i="3"/>
  <c r="C116" i="3"/>
  <c r="B116" i="3"/>
  <c r="A116" i="3"/>
  <c r="C115" i="3"/>
  <c r="B115" i="3"/>
  <c r="A115" i="3"/>
  <c r="B114" i="3"/>
  <c r="A114" i="3"/>
  <c r="C113" i="3"/>
  <c r="B113" i="3"/>
  <c r="A113" i="3"/>
  <c r="C112" i="3"/>
  <c r="B112" i="3"/>
  <c r="A112" i="3"/>
  <c r="B111" i="3"/>
  <c r="A111" i="3"/>
  <c r="C110" i="3"/>
  <c r="B110" i="3"/>
  <c r="A110" i="3"/>
  <c r="C109" i="3"/>
  <c r="B109" i="3"/>
  <c r="A109" i="3"/>
  <c r="B108" i="3"/>
  <c r="A108" i="3"/>
  <c r="C107" i="3"/>
  <c r="B107" i="3"/>
  <c r="A107" i="3"/>
  <c r="C106" i="3"/>
  <c r="B106" i="3"/>
  <c r="A106" i="3"/>
  <c r="B105" i="3"/>
  <c r="A105" i="3"/>
  <c r="C104" i="3"/>
  <c r="B104" i="3"/>
  <c r="A104" i="3"/>
  <c r="C103" i="3"/>
  <c r="B103" i="3"/>
  <c r="A103" i="3"/>
  <c r="B102" i="3"/>
  <c r="A102" i="3"/>
  <c r="C101" i="3"/>
  <c r="B101" i="3"/>
  <c r="A101" i="3"/>
  <c r="C100" i="3"/>
  <c r="B100" i="3"/>
  <c r="A100" i="3"/>
  <c r="B99" i="3"/>
  <c r="A99" i="3"/>
  <c r="C98" i="3"/>
  <c r="B98" i="3"/>
  <c r="A98" i="3"/>
  <c r="C97" i="3"/>
  <c r="B97" i="3"/>
  <c r="A97" i="3"/>
  <c r="C96" i="3"/>
  <c r="B96" i="3"/>
  <c r="A96" i="3"/>
  <c r="B95" i="3"/>
  <c r="A95" i="3"/>
  <c r="C94" i="3"/>
  <c r="B94" i="3"/>
  <c r="A94" i="3"/>
  <c r="C93" i="3"/>
  <c r="B93" i="3"/>
  <c r="A93" i="3"/>
  <c r="B92" i="3"/>
  <c r="A92" i="3"/>
  <c r="C91" i="3"/>
  <c r="B91" i="3"/>
  <c r="A91" i="3"/>
  <c r="C90" i="3"/>
  <c r="B90" i="3"/>
  <c r="A90" i="3"/>
  <c r="C89" i="3"/>
  <c r="B89" i="3"/>
  <c r="A89" i="3"/>
  <c r="B88" i="3"/>
  <c r="A88" i="3"/>
  <c r="C87" i="3"/>
  <c r="B87" i="3"/>
  <c r="A87" i="3"/>
  <c r="B86" i="3"/>
  <c r="A86" i="3"/>
  <c r="C85" i="3"/>
  <c r="B85" i="3"/>
  <c r="A85" i="3"/>
  <c r="B84" i="3"/>
  <c r="A84" i="3"/>
  <c r="C83" i="3"/>
  <c r="B83" i="3"/>
  <c r="A83" i="3"/>
  <c r="C82" i="3"/>
  <c r="B82" i="3"/>
  <c r="A82" i="3"/>
  <c r="B81" i="3"/>
  <c r="A81" i="3"/>
  <c r="C80" i="3"/>
  <c r="B80" i="3"/>
  <c r="A80" i="3"/>
  <c r="C79" i="3"/>
  <c r="B79" i="3"/>
  <c r="A79" i="3"/>
  <c r="C78" i="3"/>
  <c r="B78" i="3"/>
  <c r="A78" i="3"/>
  <c r="C77" i="3"/>
  <c r="B77" i="3"/>
  <c r="A77" i="3"/>
  <c r="B76" i="3"/>
  <c r="A76" i="3"/>
  <c r="C75" i="3"/>
  <c r="B75" i="3"/>
  <c r="A75" i="3"/>
  <c r="C74" i="3"/>
  <c r="B74" i="3"/>
  <c r="A74" i="3"/>
  <c r="B73" i="3"/>
  <c r="A73" i="3"/>
  <c r="C72" i="3"/>
  <c r="B72" i="3"/>
  <c r="A72" i="3"/>
  <c r="C71" i="3"/>
  <c r="B71" i="3"/>
  <c r="A71" i="3"/>
  <c r="B70" i="3"/>
  <c r="A70" i="3"/>
  <c r="C69" i="3"/>
  <c r="B69" i="3"/>
  <c r="A69" i="3"/>
  <c r="C68" i="3"/>
  <c r="B68" i="3"/>
  <c r="A68" i="3"/>
  <c r="B67" i="3"/>
  <c r="A67" i="3"/>
  <c r="B66" i="3"/>
  <c r="A66" i="3"/>
  <c r="C65" i="3"/>
  <c r="B65" i="3"/>
  <c r="A65" i="3"/>
  <c r="C64" i="3"/>
  <c r="B64" i="3"/>
  <c r="A64" i="3"/>
  <c r="C63" i="3"/>
  <c r="B63" i="3"/>
  <c r="A63" i="3"/>
  <c r="C62" i="3"/>
  <c r="B62" i="3"/>
  <c r="A62" i="3"/>
  <c r="B61" i="3"/>
  <c r="A61" i="3"/>
  <c r="B60" i="3"/>
  <c r="A60" i="3"/>
  <c r="C59" i="3"/>
  <c r="B59" i="3"/>
  <c r="A59" i="3"/>
  <c r="C58" i="3"/>
  <c r="B58" i="3"/>
  <c r="A58" i="3"/>
  <c r="C57" i="3"/>
  <c r="B57" i="3"/>
  <c r="A57" i="3"/>
  <c r="C56" i="3"/>
  <c r="B56" i="3"/>
  <c r="A56" i="3"/>
  <c r="B55" i="3"/>
  <c r="A55" i="3"/>
  <c r="C54" i="3"/>
  <c r="B54" i="3"/>
  <c r="A54" i="3"/>
  <c r="C53" i="3"/>
  <c r="B53" i="3"/>
  <c r="A53" i="3"/>
  <c r="C52" i="3"/>
  <c r="B52" i="3"/>
  <c r="A52" i="3"/>
  <c r="C51" i="3"/>
  <c r="B51" i="3"/>
  <c r="A51" i="3"/>
  <c r="C50" i="3"/>
  <c r="B50" i="3"/>
  <c r="A50" i="3"/>
  <c r="B49" i="3"/>
  <c r="A49" i="3"/>
  <c r="C48" i="3"/>
  <c r="B48" i="3"/>
  <c r="A48" i="3"/>
  <c r="C47" i="3"/>
  <c r="B47" i="3"/>
  <c r="A47" i="3"/>
  <c r="C46" i="3"/>
  <c r="B46" i="3"/>
  <c r="A46" i="3"/>
  <c r="C45" i="3"/>
  <c r="B45" i="3"/>
  <c r="A45" i="3"/>
  <c r="C44" i="3"/>
  <c r="B44" i="3"/>
  <c r="A44" i="3"/>
  <c r="C43" i="3"/>
  <c r="B43" i="3"/>
  <c r="A43" i="3"/>
  <c r="C42" i="3"/>
  <c r="B42" i="3"/>
  <c r="A42" i="3"/>
  <c r="C41" i="3"/>
  <c r="B41" i="3"/>
  <c r="A41" i="3"/>
  <c r="C40" i="3"/>
  <c r="B40" i="3"/>
  <c r="A40" i="3"/>
  <c r="C39" i="3"/>
  <c r="B39" i="3"/>
  <c r="A39" i="3"/>
  <c r="C38" i="3"/>
  <c r="B38" i="3"/>
  <c r="A38" i="3"/>
  <c r="C37" i="3"/>
  <c r="B37" i="3"/>
  <c r="A37" i="3"/>
  <c r="C36" i="3"/>
  <c r="B36" i="3"/>
  <c r="A36" i="3"/>
  <c r="B35" i="3"/>
  <c r="A35" i="3"/>
  <c r="C34" i="3"/>
  <c r="B34" i="3"/>
  <c r="A34" i="3"/>
  <c r="C33" i="3"/>
  <c r="B33" i="3"/>
  <c r="A33" i="3"/>
  <c r="B32" i="3"/>
  <c r="A32" i="3"/>
  <c r="C31" i="3"/>
  <c r="B31" i="3"/>
  <c r="A31" i="3"/>
  <c r="C30" i="3"/>
  <c r="B30" i="3"/>
  <c r="A30" i="3"/>
  <c r="B29" i="3"/>
  <c r="A29" i="3"/>
  <c r="B6" i="3"/>
  <c r="A6" i="3"/>
  <c r="B5" i="3"/>
  <c r="A5" i="3"/>
  <c r="C28" i="3"/>
  <c r="C27" i="3"/>
  <c r="C26" i="3"/>
  <c r="C25" i="3"/>
  <c r="C24" i="3"/>
  <c r="C23" i="3"/>
  <c r="C22" i="3"/>
  <c r="C21" i="3"/>
  <c r="C20" i="3"/>
  <c r="C19" i="3"/>
  <c r="C17" i="3"/>
  <c r="C16" i="3"/>
  <c r="C15" i="3"/>
  <c r="C14" i="3"/>
  <c r="C12" i="3"/>
  <c r="C11" i="3"/>
  <c r="C10" i="3"/>
  <c r="C9" i="3"/>
  <c r="C8" i="3"/>
  <c r="B28" i="3"/>
  <c r="B27" i="3"/>
  <c r="B26" i="3"/>
  <c r="B25" i="3"/>
  <c r="B24" i="3"/>
  <c r="B23" i="3"/>
  <c r="B22" i="3"/>
  <c r="B21" i="3"/>
  <c r="B20" i="3"/>
  <c r="B19" i="3"/>
  <c r="B18" i="3"/>
  <c r="B17" i="3"/>
  <c r="B16" i="3"/>
  <c r="B15" i="3"/>
  <c r="B14" i="3"/>
  <c r="B13" i="3"/>
  <c r="B12" i="3"/>
  <c r="B11" i="3"/>
  <c r="B10" i="3"/>
  <c r="B9" i="3"/>
  <c r="B8" i="3"/>
  <c r="A28" i="3"/>
  <c r="A27" i="3"/>
  <c r="A26" i="3"/>
  <c r="A25" i="3"/>
  <c r="A24" i="3"/>
  <c r="A23" i="3"/>
  <c r="A22" i="3"/>
  <c r="A21" i="3"/>
  <c r="A20" i="3"/>
  <c r="A19" i="3"/>
  <c r="A18" i="3"/>
  <c r="A17" i="3"/>
  <c r="A16" i="3"/>
  <c r="A15" i="3"/>
  <c r="A14" i="3"/>
  <c r="A13" i="3"/>
  <c r="A12" i="3"/>
  <c r="A11" i="3"/>
  <c r="A10" i="3"/>
  <c r="A9" i="3"/>
  <c r="A8" i="3"/>
  <c r="C7" i="3"/>
  <c r="B7" i="3"/>
  <c r="A7" i="3"/>
  <c r="B312" i="3" l="1"/>
</calcChain>
</file>

<file path=xl/sharedStrings.xml><?xml version="1.0" encoding="utf-8"?>
<sst xmlns="http://schemas.openxmlformats.org/spreadsheetml/2006/main" count="890" uniqueCount="608">
  <si>
    <t>N° du prix</t>
  </si>
  <si>
    <t>Libellé</t>
  </si>
  <si>
    <t>Unité</t>
  </si>
  <si>
    <t xml:space="preserve">CATEGORIE A - TRAVAUX PREPARATOIRES </t>
  </si>
  <si>
    <t>Section 1 - Travaux préparatoires en intérieur</t>
  </si>
  <si>
    <t>Lavage à l'eau claire sur tous subjectiles</t>
  </si>
  <si>
    <t>m²</t>
  </si>
  <si>
    <t>Lessivage à conserver suivi d'un rinçage sur tous subjectiles</t>
  </si>
  <si>
    <t>Grattage, brossage, égrenage, dépoussiérage, suivi d'un ponçage sur tous subjectiles</t>
  </si>
  <si>
    <t>Décapage à l'alcali de vernis encaustique, suivi de lessivage, rinçage, ponçage, et toutes préparations des fonds pour l'application de nouveaux vernis</t>
  </si>
  <si>
    <t>Brûlage de vieilles peintures sur tous subjectiles, y compris ponçage</t>
  </si>
  <si>
    <t>Raccords au plâtre sur murs et plafonds</t>
  </si>
  <si>
    <t>Bandes de calicot collées sur tous subjectiles, jusqu'à 0,10 m de largeur</t>
  </si>
  <si>
    <t>Ouverture et rebouchage de fissures</t>
  </si>
  <si>
    <t xml:space="preserve">Application d'une couche d'enduit à l'eau </t>
  </si>
  <si>
    <t xml:space="preserve"> - sur fonds neufs</t>
  </si>
  <si>
    <t xml:space="preserve"> - sur fonds anciens</t>
  </si>
  <si>
    <t>Application d'une couche d'enduit gras</t>
  </si>
  <si>
    <t>Enduit à l'eau repassé sur fonds neufs, compris toutes préparations pour l'obtention d'une surface régulière</t>
  </si>
  <si>
    <t>Enduit spécial à l'eau façon gouttelettes</t>
  </si>
  <si>
    <t>Ponçage manuel en finition en périphérie des locaux</t>
  </si>
  <si>
    <t>Section 2 - Travaux préparatoires en extérieur</t>
  </si>
  <si>
    <t>Décapage sur tous subjectiles</t>
  </si>
  <si>
    <t xml:space="preserve"> - sous pression 100 bars à l'eau froide</t>
  </si>
  <si>
    <t xml:space="preserve"> - sous pression 100 bars à l'eau chaude</t>
  </si>
  <si>
    <t>Décapage à vif suivi d'un rinçage sur tous subjectiles :</t>
  </si>
  <si>
    <t xml:space="preserve"> - à l'aide d'un grattoir approprié</t>
  </si>
  <si>
    <t xml:space="preserve"> - chimique</t>
  </si>
  <si>
    <t xml:space="preserve"> - thermique</t>
  </si>
  <si>
    <t xml:space="preserve">Ouverture de fissures et colmatage au mastic d'étanchéité </t>
  </si>
  <si>
    <t>Brossage à sec de pierres de toutes natures</t>
  </si>
  <si>
    <t>Sablage à sec de pierres dures</t>
  </si>
  <si>
    <t>Sablage humide d'enduit</t>
  </si>
  <si>
    <t>Enduit ratissé sur fonds neufs ou anciens y compris rebouchage soigné, révision et ponçage sur tous subjectiles</t>
  </si>
  <si>
    <t>Rabottage ou décollage de ragréage</t>
  </si>
  <si>
    <t>Section  3 - Travaux préparatoires (intérieurs ou extérieurs) sur ouvrages métalliques</t>
  </si>
  <si>
    <t>Lessivage à conserver et rinçage sur charpentes métalliques et éléments métalliques de toutes natures</t>
  </si>
  <si>
    <t>Brossage à clair à la brosse métallique et époussetage de grillages ou treillages métalliques</t>
  </si>
  <si>
    <t>Piquage, grattage, époussetage jus'qu'au métal nu de charpentes métalliques, tôleries, ou grilles de toutes natures</t>
  </si>
  <si>
    <t>Sablage jusqu'au métal nu de charpentes métalliques, tôleries ou grilles de toutes natures (DS 2.5)</t>
  </si>
  <si>
    <t>Grattage, brossage, lessivage, rinçage, raccords de peinture anti-rouille sur :</t>
  </si>
  <si>
    <t xml:space="preserve"> - radiateurs de tous modèles</t>
  </si>
  <si>
    <t xml:space="preserve"> - tuyauteries de tous diamètres et de toutes natures</t>
  </si>
  <si>
    <t>Peinture d'impression sur tous subjectiles y compris ponçage</t>
  </si>
  <si>
    <t>Traitement insecticide et fongicide des bois - la couche</t>
  </si>
  <si>
    <t>Application d'un revêtement décoratif multicolore à paillettes genre système "ILLUMITEX" de chez TOLLENS ou équivalent y compris finition vernis</t>
  </si>
  <si>
    <t xml:space="preserve"> - finition mate</t>
  </si>
  <si>
    <t xml:space="preserve"> - finition satinée</t>
  </si>
  <si>
    <t xml:space="preserve"> - finition brillante</t>
  </si>
  <si>
    <t xml:space="preserve"> - finition anti graffiti</t>
  </si>
  <si>
    <t>Marquage horizontal et vertical de signalisation routière de couleur blanche ou jaune, y compris la préparation des subjectiles de 10 cm de large</t>
  </si>
  <si>
    <t>Effacement de signalisation routière existante par recouvrement de peinture routière de couleur adaptée au revêtement routier existant</t>
  </si>
  <si>
    <t xml:space="preserve">Confection de "Zébras", passages protégés piétons, y compris la protection et la préparation des subjectiles, le trafic routier étant maintenu </t>
  </si>
  <si>
    <t>Marquage horizontal et vertical de signalisation routière de couleur blanche ou jaune, y compris la préparation des subjectiles, en enduit à froid</t>
  </si>
  <si>
    <t>Marquage horizontal et vertical de signalisation routière de couleur blanche ou jaune, y compris la préparation des subjectiles, en enduit à chaud</t>
  </si>
  <si>
    <t>Marquage au sol logo handicapé, vélo</t>
  </si>
  <si>
    <t>Peinture routière lettre et numéros sur 20 cm de haut par 5 cm de large</t>
  </si>
  <si>
    <t>Réalisation de revêtement anti-graffiti</t>
  </si>
  <si>
    <t xml:space="preserve"> - sous couche pigmentée</t>
  </si>
  <si>
    <t xml:space="preserve"> - vernis (sous couche + finition) </t>
  </si>
  <si>
    <t xml:space="preserve">Arrachage, grattage, ponçage de papiers peints quels que soient le nombre de couches et la nature du subjectile </t>
  </si>
  <si>
    <t>Arrachage, grattage à vif de revêtements épais tels que "SOMVYL", tissus de verre, etc, suivi d'un rebouchage et d'un ponçage (quels que soient le nombre de couches et la nature du subjectile)</t>
  </si>
  <si>
    <t>Arrachage de tenture tendue murale</t>
  </si>
  <si>
    <t xml:space="preserve">Pose de papier peint avec ou sans raccords non compris fourniture </t>
  </si>
  <si>
    <t>Pose collée de tenture unie ou à raccords non compris fourniture de la tenture</t>
  </si>
  <si>
    <t>Fourniture et pose de revêtement mural épais type "Somvyl" ou équivalent</t>
  </si>
  <si>
    <t>Fourniture et pose de revêtement mural épais type "BUFLON" ou équivalent</t>
  </si>
  <si>
    <t>Ragréage  de toutes surfaces au sol, y compris fourniture et mise en oeuvre de produit type "Ragrésol" ou équivalent P3</t>
  </si>
  <si>
    <t>Application d'un ragréage fibré</t>
  </si>
  <si>
    <t xml:space="preserve">Fourniture et pose de revêtement de marches et contre-marches collés en vinyl avec nez strié </t>
  </si>
  <si>
    <t>Fourniture et pose de dalles plombantes de type GTI AS DECOR ou équivalent</t>
  </si>
  <si>
    <t>Fourniture et pose de profil H102 de finition GT1 RMP 4/6 de chez GERFLOR ou équivalent</t>
  </si>
  <si>
    <t>Réfection partielle de solin de mastic sur châssis, fenêtres, verrières, lanterneau bois ou métallique</t>
  </si>
  <si>
    <t>Réfection complète de solin mastic sur châssis, fenêtres, verrières, lanterneaux bois ou métalliques</t>
  </si>
  <si>
    <t>Mise à disposition de personnel ouvrier qualifié muni de son outillage pour travaux particuliers</t>
  </si>
  <si>
    <t>%</t>
  </si>
  <si>
    <t>Réunion d'inspection de prévention préalable</t>
  </si>
  <si>
    <t>Forfait arrivée et départ pour la location d'une nacelle de 22, 28 ou 35 m</t>
  </si>
  <si>
    <t xml:space="preserve">Location d'une nacelle avec chauffeur </t>
  </si>
  <si>
    <t>pouvant atteindre 22 mètres de hauteur</t>
  </si>
  <si>
    <t>pouvant atteindre 28 mètres de hauteur</t>
  </si>
  <si>
    <t>pouvant atteindre 35 mètres de hauteur</t>
  </si>
  <si>
    <t>Amenée et repli d'échafaudage</t>
  </si>
  <si>
    <t>Fourniture et pose d'un panneau de signalisation routière courant avec ses colliers à poser sur poteau existant</t>
  </si>
  <si>
    <t>Fourniture et pose d'un poteau galvanisé à chaud compris terrassement et massif en béton pour panneau de signalisation</t>
  </si>
  <si>
    <t>poteau de 1,00 mètre hors sol</t>
  </si>
  <si>
    <t>poteau de 1,50 mètre hors sol</t>
  </si>
  <si>
    <t>poteau de 2,00 mètre hors sol</t>
  </si>
  <si>
    <t>Location échafaudage au m² par jour réellement œuvré</t>
  </si>
  <si>
    <t>Balayage de chaussée mécanique ou à la main</t>
  </si>
  <si>
    <t>A00000</t>
  </si>
  <si>
    <t>A10000</t>
  </si>
  <si>
    <t>A10100</t>
  </si>
  <si>
    <t>A10200</t>
  </si>
  <si>
    <t>A10300</t>
  </si>
  <si>
    <t>A10400</t>
  </si>
  <si>
    <t>A10500</t>
  </si>
  <si>
    <t>A10600</t>
  </si>
  <si>
    <t>A10700</t>
  </si>
  <si>
    <t>A10800</t>
  </si>
  <si>
    <t>A10900</t>
  </si>
  <si>
    <t>A11000</t>
  </si>
  <si>
    <t>A11100</t>
  </si>
  <si>
    <t>A11200</t>
  </si>
  <si>
    <t>A11300</t>
  </si>
  <si>
    <t>A11400</t>
  </si>
  <si>
    <t>A11500</t>
  </si>
  <si>
    <t>A11600</t>
  </si>
  <si>
    <t>A11700</t>
  </si>
  <si>
    <t>A11800</t>
  </si>
  <si>
    <t>A20000</t>
  </si>
  <si>
    <t>A20100</t>
  </si>
  <si>
    <t>A20200</t>
  </si>
  <si>
    <t>A20300</t>
  </si>
  <si>
    <t>A20301</t>
  </si>
  <si>
    <t>A20302</t>
  </si>
  <si>
    <t>A20400</t>
  </si>
  <si>
    <t>A20401</t>
  </si>
  <si>
    <t>A20402</t>
  </si>
  <si>
    <t>A20403</t>
  </si>
  <si>
    <t>A20500</t>
  </si>
  <si>
    <t>A20600</t>
  </si>
  <si>
    <t>A20700</t>
  </si>
  <si>
    <t>A20800</t>
  </si>
  <si>
    <t>A20900</t>
  </si>
  <si>
    <t>A21000</t>
  </si>
  <si>
    <t>A21100</t>
  </si>
  <si>
    <t>A21200</t>
  </si>
  <si>
    <t>A21300</t>
  </si>
  <si>
    <t>A21400</t>
  </si>
  <si>
    <t>A30000</t>
  </si>
  <si>
    <t>A30100</t>
  </si>
  <si>
    <t>A30200</t>
  </si>
  <si>
    <t>A30300</t>
  </si>
  <si>
    <t>A30400</t>
  </si>
  <si>
    <t>A30500</t>
  </si>
  <si>
    <t>A30600</t>
  </si>
  <si>
    <t>A30601</t>
  </si>
  <si>
    <t>A30602</t>
  </si>
  <si>
    <t>B00000</t>
  </si>
  <si>
    <t>B10000</t>
  </si>
  <si>
    <t>B10100</t>
  </si>
  <si>
    <t>B10200</t>
  </si>
  <si>
    <t>B10300</t>
  </si>
  <si>
    <t>B10400</t>
  </si>
  <si>
    <t>B20000</t>
  </si>
  <si>
    <t>B20100</t>
  </si>
  <si>
    <t>B20200</t>
  </si>
  <si>
    <t>B20300</t>
  </si>
  <si>
    <t>B20400</t>
  </si>
  <si>
    <t>B20500</t>
  </si>
  <si>
    <t>B20501</t>
  </si>
  <si>
    <t>B20502</t>
  </si>
  <si>
    <t>B20600</t>
  </si>
  <si>
    <t>B20601</t>
  </si>
  <si>
    <t>B20700</t>
  </si>
  <si>
    <t>B30000</t>
  </si>
  <si>
    <t>B30100</t>
  </si>
  <si>
    <t>B30200</t>
  </si>
  <si>
    <t>B30300</t>
  </si>
  <si>
    <t>B30500</t>
  </si>
  <si>
    <t>B40000</t>
  </si>
  <si>
    <t>B40100</t>
  </si>
  <si>
    <t>B40200</t>
  </si>
  <si>
    <t>B40300</t>
  </si>
  <si>
    <t>B40400</t>
  </si>
  <si>
    <t>B40500</t>
  </si>
  <si>
    <t>C00000</t>
  </si>
  <si>
    <t>C10000</t>
  </si>
  <si>
    <t>C10100</t>
  </si>
  <si>
    <t>C10200</t>
  </si>
  <si>
    <t>C10300</t>
  </si>
  <si>
    <t>C20000</t>
  </si>
  <si>
    <t>C20100</t>
  </si>
  <si>
    <t>C20200</t>
  </si>
  <si>
    <t>C20300</t>
  </si>
  <si>
    <t>C20400</t>
  </si>
  <si>
    <t>C20500</t>
  </si>
  <si>
    <t>D00000</t>
  </si>
  <si>
    <t>D10100</t>
  </si>
  <si>
    <t>D10200</t>
  </si>
  <si>
    <t>D10300</t>
  </si>
  <si>
    <t>D10400</t>
  </si>
  <si>
    <t>D10500</t>
  </si>
  <si>
    <t>D10501</t>
  </si>
  <si>
    <t>D10502</t>
  </si>
  <si>
    <t>D10503</t>
  </si>
  <si>
    <t>D10600</t>
  </si>
  <si>
    <t>D10700</t>
  </si>
  <si>
    <t>D10800</t>
  </si>
  <si>
    <t>D10900</t>
  </si>
  <si>
    <t>D11000</t>
  </si>
  <si>
    <t>E00000</t>
  </si>
  <si>
    <t>E10100</t>
  </si>
  <si>
    <t>E10200</t>
  </si>
  <si>
    <t>E10300</t>
  </si>
  <si>
    <t>E10400</t>
  </si>
  <si>
    <t>E10500</t>
  </si>
  <si>
    <t>E10600</t>
  </si>
  <si>
    <t>E10700</t>
  </si>
  <si>
    <t>E10800</t>
  </si>
  <si>
    <t>E10900</t>
  </si>
  <si>
    <t>E11000</t>
  </si>
  <si>
    <t>Plus value au prix A20500 pour rebouchage soigné à l'enduit suivi d'un nouveau ponçage</t>
  </si>
  <si>
    <t>TOTAL</t>
  </si>
  <si>
    <t>Travaux de nettoyage général de chantier exécuté par technicien de surface</t>
  </si>
  <si>
    <t>Protection par toile horizontale, verticale ou inclinée</t>
  </si>
  <si>
    <t>E11100</t>
  </si>
  <si>
    <r>
      <t>Protection par polyane 150</t>
    </r>
    <r>
      <rPr>
        <sz val="10"/>
        <rFont val="Calibri"/>
        <family val="2"/>
      </rPr>
      <t>µ</t>
    </r>
    <r>
      <rPr>
        <sz val="10"/>
        <rFont val="Arial"/>
        <family val="2"/>
      </rPr>
      <t>m</t>
    </r>
  </si>
  <si>
    <t>Location groupe électrogène</t>
  </si>
  <si>
    <t>E11200</t>
  </si>
  <si>
    <t>E11300</t>
  </si>
  <si>
    <t>E11301</t>
  </si>
  <si>
    <t>E11302</t>
  </si>
  <si>
    <t>CATEGORIE B - PEINTURE ET REVETEMENT DE MURS</t>
  </si>
  <si>
    <t>Section 1 - Dépose de revêtements</t>
  </si>
  <si>
    <t>Dépose de moquette murale</t>
  </si>
  <si>
    <t>A30700</t>
  </si>
  <si>
    <t>A30800</t>
  </si>
  <si>
    <t>Section 2 - Peinture tous Subjectiles</t>
  </si>
  <si>
    <t>B20101</t>
  </si>
  <si>
    <t>Finition de type A</t>
  </si>
  <si>
    <t>B20102</t>
  </si>
  <si>
    <t>Finition de type B</t>
  </si>
  <si>
    <t>B20201</t>
  </si>
  <si>
    <t>Enduits au mortier de liants hydrauliques (tableau 4)</t>
  </si>
  <si>
    <t>B20301</t>
  </si>
  <si>
    <t>B20302</t>
  </si>
  <si>
    <t>Parements de béton brut de décoffrage et de produits industriels en béton Travaux intérieurs  (tableau 5)</t>
  </si>
  <si>
    <t>Finition de type B, sur subjectile de qualité courante</t>
  </si>
  <si>
    <t>Finition de type C, sur subjectile de qualité courante</t>
  </si>
  <si>
    <t>Finition de type A, sur subjectile de qualité soignée</t>
  </si>
  <si>
    <t>Finition de type B, sur subjectile de qualité soignée</t>
  </si>
  <si>
    <t>B20401</t>
  </si>
  <si>
    <t>B20402</t>
  </si>
  <si>
    <t>B20403</t>
  </si>
  <si>
    <t>B20404</t>
  </si>
  <si>
    <t>Parements de béton brut de décoffrage et enduits de liants hydrauliques et de produits industriels en béton Travaux extérieurs  (tableau 6)</t>
  </si>
  <si>
    <t>Finition de type C, sur subjectile brut de décoffrage</t>
  </si>
  <si>
    <t>Finition de type C, sur enduits de liant hydraulique</t>
  </si>
  <si>
    <t>Briques pleines ou creuses, blocs de béton et maçonnerie en paremement – Travaux intérieurs  (tableau 9)</t>
  </si>
  <si>
    <t>Finition de type C</t>
  </si>
  <si>
    <t>Briques pleines ou creuses, blocs de béton et maçonnerie en paremement – Travaux extérieurs  (tableau 10)</t>
  </si>
  <si>
    <t>B20701</t>
  </si>
  <si>
    <t>Subjectile bois et dérivés  Travaux intérieurs – Vernis et Lasure (tableau 13)</t>
  </si>
  <si>
    <t>B20800</t>
  </si>
  <si>
    <t>B20801</t>
  </si>
  <si>
    <t>B20802</t>
  </si>
  <si>
    <t>B20803</t>
  </si>
  <si>
    <t>Subjectile bois et dérivés  Travaux intérieurs – Peinture (tableau 14)</t>
  </si>
  <si>
    <t>B20900</t>
  </si>
  <si>
    <t>B20901</t>
  </si>
  <si>
    <t>B20902</t>
  </si>
  <si>
    <t>B21100</t>
  </si>
  <si>
    <t>Subjectile bois et dérivés  Travaux extérieurs – Vernis et Lasure (tableau 15)</t>
  </si>
  <si>
    <t>B21101</t>
  </si>
  <si>
    <t>B21102</t>
  </si>
  <si>
    <t>Subjectile bois et dérivés  Travaux extérieurs – Peinture (tableau 16)</t>
  </si>
  <si>
    <t>B21200</t>
  </si>
  <si>
    <t>B21201</t>
  </si>
  <si>
    <t>B21202</t>
  </si>
  <si>
    <t>Subjectile métaux ferreux avec primaire inhibiteur de corrosion – Travaux intérieurs  (tableau 17)</t>
  </si>
  <si>
    <t>B21300</t>
  </si>
  <si>
    <t>B21301</t>
  </si>
  <si>
    <t>B21302</t>
  </si>
  <si>
    <t>Subjectile métaux ferreux avec primaire inhibiteur de corrosion – Travaux extérieurs  (tableau 18)</t>
  </si>
  <si>
    <t>B21400</t>
  </si>
  <si>
    <t>B21401</t>
  </si>
  <si>
    <t>B21402</t>
  </si>
  <si>
    <t>Subjectile non ferreux et alliages légers – Acier galvanisé Travaux intérieurs  (tableau 19)</t>
  </si>
  <si>
    <t>B21500</t>
  </si>
  <si>
    <t>B21501</t>
  </si>
  <si>
    <t>B21502</t>
  </si>
  <si>
    <t>Subjectile non ferreux et alliages légers – Acier galvanisé Travaux extérieurs  (tableau 20)</t>
  </si>
  <si>
    <t>B21600</t>
  </si>
  <si>
    <t>B21601</t>
  </si>
  <si>
    <t>B21602</t>
  </si>
  <si>
    <t>Anciens fonds peints et tapissés – Travaux intérieurs (tableau 22)</t>
  </si>
  <si>
    <t>B21700</t>
  </si>
  <si>
    <t>B21701</t>
  </si>
  <si>
    <t>B21702</t>
  </si>
  <si>
    <t>Subjectiles anciens fonds peints, lasures ou vernis, métal Travaux extérieurs (tableau 23)</t>
  </si>
  <si>
    <t>B30600</t>
  </si>
  <si>
    <t>B30700</t>
  </si>
  <si>
    <t>Section 3 - Revêtements muraux et travaux divers</t>
  </si>
  <si>
    <t xml:space="preserve">Remplacement de vitrage </t>
  </si>
  <si>
    <t>B30800</t>
  </si>
  <si>
    <t>B31100</t>
  </si>
  <si>
    <t>0,40x0,40m</t>
  </si>
  <si>
    <t>0,25x0,40m</t>
  </si>
  <si>
    <t>Section 4 - Baguettes</t>
  </si>
  <si>
    <t>Cornières d’angle en inox alimentaire de 50mm de coté</t>
  </si>
  <si>
    <t>Cornières d’angles en PVC de 30m de coté minimum</t>
  </si>
  <si>
    <t>Couvre joint adhésif de sol largeur 80mm</t>
  </si>
  <si>
    <t>Couvre joint adhésif de mur largeur 60mm</t>
  </si>
  <si>
    <t xml:space="preserve">Profilé de protection mural adhésives en PVC </t>
  </si>
  <si>
    <t>CATEGORIE C - PEINTURE ET REVETEMENT DE SOLS</t>
  </si>
  <si>
    <t>Moquette de sol (dalles ou lés)</t>
  </si>
  <si>
    <t>Revêtement de sol PVC (dalles ou lés)</t>
  </si>
  <si>
    <t>Grenaillage sur béton et passivation</t>
  </si>
  <si>
    <t>Section 2 - Préparation des supports</t>
  </si>
  <si>
    <t>Reprise de ragréage, y compris ponçage des arêtes et des irrégularités</t>
  </si>
  <si>
    <t>C30000</t>
  </si>
  <si>
    <t>Section 3 - Peinture et résine de sol</t>
  </si>
  <si>
    <t>Peinture époxyde en phase aqueuse type « SIKAFLOOR 2530W » ou équivalent - application en 3 couches</t>
  </si>
  <si>
    <t>Résine époxydique primaire type « SIKAFLOOR 156 » ou équivalent, tirée à zéro, en travaux d'apprêts</t>
  </si>
  <si>
    <t>Résine époxydique type « SIKAFLOOR 261 » ou équivalent, en revêtement auto-lissant</t>
  </si>
  <si>
    <t>C30100</t>
  </si>
  <si>
    <t>C30200</t>
  </si>
  <si>
    <t>C30300</t>
  </si>
  <si>
    <t>C30400</t>
  </si>
  <si>
    <t>C30500</t>
  </si>
  <si>
    <t>Résine époxydique primaire type « NOVASSOL EP 302 » ou équivalent, tirée à zéro, en travaux d'apprêts, zones décontaminables</t>
  </si>
  <si>
    <t>Résine époxydique type « NOVASSOL EP 817 » ou équivalent, en revêtement auto-lissant, zones décontaminables</t>
  </si>
  <si>
    <t>C30600</t>
  </si>
  <si>
    <t>C30601</t>
  </si>
  <si>
    <t>pour incorporation de silice au produit</t>
  </si>
  <si>
    <t>pour réalisation sol haute résistance / agents chimiques</t>
  </si>
  <si>
    <t>pour remplacement par produit à prise rapide</t>
  </si>
  <si>
    <t>C30602</t>
  </si>
  <si>
    <t>C30603</t>
  </si>
  <si>
    <t>B31200</t>
  </si>
  <si>
    <t>B31201</t>
  </si>
  <si>
    <t>B31202</t>
  </si>
  <si>
    <t>C40000</t>
  </si>
  <si>
    <t>Section 4 - Peinture et signalisation sur voirie</t>
  </si>
  <si>
    <t xml:space="preserve">Peinture routière homologuée type "RH" par saupoudrage avec bille de verre </t>
  </si>
  <si>
    <t>C40100</t>
  </si>
  <si>
    <t>C40200</t>
  </si>
  <si>
    <t>C40300</t>
  </si>
  <si>
    <t>C40400</t>
  </si>
  <si>
    <t>C40500</t>
  </si>
  <si>
    <t>C40600</t>
  </si>
  <si>
    <t>C40700</t>
  </si>
  <si>
    <t>C40800</t>
  </si>
  <si>
    <t>C40900</t>
  </si>
  <si>
    <t>C50000</t>
  </si>
  <si>
    <t>Section 5 - Revêtements antistatiques</t>
  </si>
  <si>
    <t>Résine époxydique primaire type SIKAFLOOR 156 ou équivalent</t>
  </si>
  <si>
    <t>Résine époxy conductrice type SIKAFLOOR 220 W ou équivalent</t>
  </si>
  <si>
    <t>Résine époxy auto-lissante type SIKAFLOOR 262 AS ou équivalent</t>
  </si>
  <si>
    <t>C50100</t>
  </si>
  <si>
    <t>C50200</t>
  </si>
  <si>
    <t>C50300</t>
  </si>
  <si>
    <t>C50400</t>
  </si>
  <si>
    <t>C60000</t>
  </si>
  <si>
    <t>C60100</t>
  </si>
  <si>
    <t>Section 6 - Revêtements de sol PVC - support non amianté</t>
  </si>
  <si>
    <t>Fourniture et pose d'une sous-couche de revêtement de sol de type SEMPAFLOOR ou équivalent pour l'amélioration acoustique des bruits de chocs</t>
  </si>
  <si>
    <t>Fourniture et pose de revêtement de sol PVC en lé, classement U4 P3 E2 C2 (§ 3.2.5.1 du CCTP)</t>
  </si>
  <si>
    <t>Fourniture et pose de revêtement de sol PVC en lé, classement U4 P3 E3 C2 (§ 3.2.5.1 du CCTP)</t>
  </si>
  <si>
    <t>Fourniture et pose de revêtement de sol PVC en dalles de 50x50cm, classement U4 P3 E2 C2 (§3.2.5.2 du CCTP)</t>
  </si>
  <si>
    <t>Fourniture et pose de revêtement de sol PVC en dalles de 50x50cm, classement U4 P3 E3 C2 (§3.2.5.2 du CCTP)</t>
  </si>
  <si>
    <t>Fourniture et pose de relevés de plinthes collés en revêtement de sol vinyl, hauteur 10cm, y compris profilé et bande de finition</t>
  </si>
  <si>
    <t>Fourniture et pose à la colle époxy de plinthes en PVC souple de 60mm de hauteur, y compris toutes sujétions</t>
  </si>
  <si>
    <t>C60200</t>
  </si>
  <si>
    <t>C60300</t>
  </si>
  <si>
    <t>C60400</t>
  </si>
  <si>
    <t>C60500</t>
  </si>
  <si>
    <t>C60600</t>
  </si>
  <si>
    <t>C60700</t>
  </si>
  <si>
    <t>C60800</t>
  </si>
  <si>
    <t>C60900</t>
  </si>
  <si>
    <t>C70000</t>
  </si>
  <si>
    <t>Section 7 - Revêtements de sol PVC - support amianté</t>
  </si>
  <si>
    <t>Fourniture et pose de revêtement de sol PVC en dalles ou lames, en pose clipsable/libre de type Création 70 Clic System de chez GERFLOR ou équivalent, classement U4 P3 E1/2 C2, y compris toutes sujestions de pose</t>
  </si>
  <si>
    <t>Fourniture et pose de revêtement de sol PVC en dalles ou lames, en pose clipsable/libre de type Création 55 Clic System de chez GERFLOR ou équivalent, classement U3 P3 E1/2 C2, y compris toutes sujestions de pose</t>
  </si>
  <si>
    <t>Fourniture et pose de revêtement de sol PVC en dalles ou lames, en pose maintenue de type Création 55 X'Press de chez GERFLOR ou équivalent, classement U3 P3 E1/2 C2, y compris toutes sujestions de pose</t>
  </si>
  <si>
    <t>C70100</t>
  </si>
  <si>
    <t>C70101</t>
  </si>
  <si>
    <t>Nettoyage général</t>
  </si>
  <si>
    <t>Revêtements contenant de l'amiante (DVA…) en partie décollé</t>
  </si>
  <si>
    <t>Revêtements partiellement manquants contenant de l'amiante (DVA…)</t>
  </si>
  <si>
    <t>C70102</t>
  </si>
  <si>
    <t>C70103</t>
  </si>
  <si>
    <t>Préparation du support sur revêtement textile interposé collé ou libre sur revêtement contenant de l'amiante (§ 3.2.6.3.4 du CCTP)</t>
  </si>
  <si>
    <t>Préparation du support sur revêtement sur mousse interposé collé sur revêtement contenant de l'amiante (§ 3.2.6.3.3 du CCTP)</t>
  </si>
  <si>
    <t>Préparation du support sur revêtement compact interposé collé sur revêtement contenant de l'amiante (§ 3.2.6.3.2 du CCTP)</t>
  </si>
  <si>
    <t>Préparation du support sur revêtement contenant de l'amiante (§ 3.2.6.3.1 du CCTP)</t>
  </si>
  <si>
    <t>C70200</t>
  </si>
  <si>
    <t>C70300</t>
  </si>
  <si>
    <t>C70400</t>
  </si>
  <si>
    <t>C70500</t>
  </si>
  <si>
    <t>C70600</t>
  </si>
  <si>
    <t>C70700</t>
  </si>
  <si>
    <t>C80000</t>
  </si>
  <si>
    <t>Section 8 - Moquettes</t>
  </si>
  <si>
    <t>Fourniture et pose de moquetttes en dalle plombante, épaisseur 7mm, dimensions 50x50cm, usage grand trafic, classement U3 P3 E1 C0, y compris toutes sujestions</t>
  </si>
  <si>
    <t>Fourniture et pose de moquettes en lé de type bouclé, épaisseur 5mm, densité 180000 p/m², classement U3 P3 E1 C0, y compris toutes sujestions</t>
  </si>
  <si>
    <t>C80100</t>
  </si>
  <si>
    <t>C80200</t>
  </si>
  <si>
    <t>C80300</t>
  </si>
  <si>
    <t>C90000</t>
  </si>
  <si>
    <t>Section 9 - Accessoires</t>
  </si>
  <si>
    <t>CATEGORIE D - ISOLATION THERMIQUE EXTERIEURE</t>
  </si>
  <si>
    <t>C90100</t>
  </si>
  <si>
    <t>C90200</t>
  </si>
  <si>
    <t>C90300</t>
  </si>
  <si>
    <t>Fourniture et pose de barre de seuil en inox largeur 35mm</t>
  </si>
  <si>
    <t>Fourniture et pose de barre de seuil en inox largeur 50mm</t>
  </si>
  <si>
    <t>Cadre de tapis et tapis brosse épaisseur 23mm minimum</t>
  </si>
  <si>
    <t>D10000</t>
  </si>
  <si>
    <t>Section 1 - Pose calée/chevillée</t>
  </si>
  <si>
    <t>Profil de départ aluminium avec goutte d'eau</t>
  </si>
  <si>
    <t>Profil aluminium de rejingot</t>
  </si>
  <si>
    <t>Profil latéral aluminium formant arrêt système d'isolation</t>
  </si>
  <si>
    <t>Fourniture et pose de panneaux polystyrène haute densité avec traitement spécifique de la face extérieure, pour partie enterrrée</t>
  </si>
  <si>
    <t>Système de fixation légère pour épaisseur d'isolant &gt;ou= à 80mm</t>
  </si>
  <si>
    <t>Système de fixation de charges lourdes</t>
  </si>
  <si>
    <t>Système de fixation d'élément d'angles</t>
  </si>
  <si>
    <t>Fourniture et pose de panneaux polystyrène expansé,</t>
  </si>
  <si>
    <t>épaisseur 100mm</t>
  </si>
  <si>
    <t>épaisseur 120mm</t>
  </si>
  <si>
    <t>épaisseur 140mm</t>
  </si>
  <si>
    <t>D11100</t>
  </si>
  <si>
    <t>D11200</t>
  </si>
  <si>
    <t>D11300</t>
  </si>
  <si>
    <t>D11400</t>
  </si>
  <si>
    <t>D11401</t>
  </si>
  <si>
    <t>Largeur de 0,61m à 1,20m</t>
  </si>
  <si>
    <t>Largeur de 1,21m à 1,80m</t>
  </si>
  <si>
    <t>Largeur de 1,81m à 2,40m</t>
  </si>
  <si>
    <t>D11402</t>
  </si>
  <si>
    <t>D11403</t>
  </si>
  <si>
    <t>Etude préalable par l'entreprise titulaire</t>
  </si>
  <si>
    <t>CATEGORIE E - RAVALEMENT</t>
  </si>
  <si>
    <t>E10000</t>
  </si>
  <si>
    <t>Section 1 - Préparation des supports</t>
  </si>
  <si>
    <t>Nettoyage des parois sous pression à froid</t>
  </si>
  <si>
    <t>Nettoyage des parois sous pression à chaud</t>
  </si>
  <si>
    <t>Dépose et repose de gonds</t>
  </si>
  <si>
    <t>Dépose et repose d'arrêt de volet</t>
  </si>
  <si>
    <t>Dépose et repose de panneaux (n° de bâtiment, etc.)</t>
  </si>
  <si>
    <t>Dépose et repose de descente d'EP</t>
  </si>
  <si>
    <t>Dépose et repose de dauphin</t>
  </si>
  <si>
    <t>Protection des éléments ne pouvant être démontés</t>
  </si>
  <si>
    <t>Dévoiement des écoulements des eaux pluviales</t>
  </si>
  <si>
    <t>Décapage de l'ancien revêtement organique</t>
  </si>
  <si>
    <t>thermique</t>
  </si>
  <si>
    <t>chimique</t>
  </si>
  <si>
    <t>mécanique</t>
  </si>
  <si>
    <t>E11400</t>
  </si>
  <si>
    <t>Couche d'impression pour revêtement silicaté ou hydrofuge</t>
  </si>
  <si>
    <t>E20000</t>
  </si>
  <si>
    <t>Section 2 - Réparation des désordres</t>
  </si>
  <si>
    <t>Reprise d'enduit (§3.4.3.1 du CCTP)</t>
  </si>
  <si>
    <t>Traitement complet des fissures (§3.4.3.2 du CCTP)</t>
  </si>
  <si>
    <t>Traitement des bétons éclatés par oxydation des armatures (§3.4.3.3 du CCTP)</t>
  </si>
  <si>
    <t>E20100</t>
  </si>
  <si>
    <t>E20200</t>
  </si>
  <si>
    <t>E20300</t>
  </si>
  <si>
    <t>E30000</t>
  </si>
  <si>
    <t>E30100</t>
  </si>
  <si>
    <t>Traitement des joints en lyre</t>
  </si>
  <si>
    <t>Traitement des joints avec garniture mastic</t>
  </si>
  <si>
    <t>Traitement complet des joints de raccordement</t>
  </si>
  <si>
    <t>E30200</t>
  </si>
  <si>
    <t>E30300</t>
  </si>
  <si>
    <t>E40000</t>
  </si>
  <si>
    <t>Revêtement de classe D1 sur maçonneries non enduites et bétons banchés non revêtus</t>
  </si>
  <si>
    <t>revêtement hydrofuge</t>
  </si>
  <si>
    <t>lasure béton</t>
  </si>
  <si>
    <t>E40100</t>
  </si>
  <si>
    <t>E40101</t>
  </si>
  <si>
    <t>E40102</t>
  </si>
  <si>
    <t>E40200</t>
  </si>
  <si>
    <t>Revêtement de classe D1 sur maçonneries et bétons enduits, peints ou recouverts de revêtement</t>
  </si>
  <si>
    <t>E40201</t>
  </si>
  <si>
    <t>E40202</t>
  </si>
  <si>
    <t>Revêtement de classe D2 sur maçonneries non enduites et bétons banchés non revêtus</t>
  </si>
  <si>
    <t>couche de finition</t>
  </si>
  <si>
    <t>Revêtement de classe D2 sur maçonneries et bétons enduits, peints ou recouverts de revêtement</t>
  </si>
  <si>
    <t>Couche d'impression</t>
  </si>
  <si>
    <t>E40300</t>
  </si>
  <si>
    <t>E40301</t>
  </si>
  <si>
    <t>E40302</t>
  </si>
  <si>
    <t>E40400</t>
  </si>
  <si>
    <t>E40401</t>
  </si>
  <si>
    <t>E40402</t>
  </si>
  <si>
    <t>Revêtement de classe D3 sur maçonneries non enduites et bétons banchés non revêtus</t>
  </si>
  <si>
    <t>Revêtement de classe D3 sur maçonneries et bétons enduits, peints ou recouverts de revêtement</t>
  </si>
  <si>
    <t>E40500</t>
  </si>
  <si>
    <t>E40501</t>
  </si>
  <si>
    <t>E40502</t>
  </si>
  <si>
    <t>E40600</t>
  </si>
  <si>
    <t>E40601</t>
  </si>
  <si>
    <t>E40602</t>
  </si>
  <si>
    <t>Section 3 - Traitement des joints</t>
  </si>
  <si>
    <t>Section 4 - Peintures de façade</t>
  </si>
  <si>
    <t>E50000</t>
  </si>
  <si>
    <t>Section 5 - Revêtement d'imperméabilité</t>
  </si>
  <si>
    <t>Revêtement de classe  I1 (les deux couches)</t>
  </si>
  <si>
    <t>Revêtement de classe  I2 (les 3 couches)</t>
  </si>
  <si>
    <t>Revêtement de classe  I3 (les 3 couches)</t>
  </si>
  <si>
    <t>Revêtement de classe  I4 (les 3 couches et armature)</t>
  </si>
  <si>
    <t>E50100</t>
  </si>
  <si>
    <t>E50200</t>
  </si>
  <si>
    <t>E50300</t>
  </si>
  <si>
    <t>E50400</t>
  </si>
  <si>
    <t>F00000</t>
  </si>
  <si>
    <t>CATEGORIE F - DIVERS</t>
  </si>
  <si>
    <t>F10100</t>
  </si>
  <si>
    <t>F10200</t>
  </si>
  <si>
    <t>F10300</t>
  </si>
  <si>
    <t>F10400</t>
  </si>
  <si>
    <t>F10500</t>
  </si>
  <si>
    <t>F10600</t>
  </si>
  <si>
    <t>F10700</t>
  </si>
  <si>
    <t>F10800</t>
  </si>
  <si>
    <t>F10900</t>
  </si>
  <si>
    <t>F11000</t>
  </si>
  <si>
    <t>F11100</t>
  </si>
  <si>
    <t>F11200</t>
  </si>
  <si>
    <t>F11300</t>
  </si>
  <si>
    <t>F11400</t>
  </si>
  <si>
    <t>F11500</t>
  </si>
  <si>
    <t>B21000</t>
  </si>
  <si>
    <t>B21001</t>
  </si>
  <si>
    <t>B21002</t>
  </si>
  <si>
    <t>B21003</t>
  </si>
  <si>
    <t>C41000</t>
  </si>
  <si>
    <t>C41001</t>
  </si>
  <si>
    <t>C41002</t>
  </si>
  <si>
    <t>C41003</t>
  </si>
  <si>
    <t>C61000</t>
  </si>
  <si>
    <t>D11301</t>
  </si>
  <si>
    <t>D11302</t>
  </si>
  <si>
    <t>D11303</t>
  </si>
  <si>
    <t>E11303</t>
  </si>
  <si>
    <t>Quantité</t>
  </si>
  <si>
    <t>Prix Unitaire 
€ HT</t>
  </si>
  <si>
    <t>Fourniture et application d'un revêtement décoratif multicolore type "COREX" de chez COTTEX ou similaire</t>
  </si>
  <si>
    <t>Reprise de revêtement en dalle plombante, y compris toutes sujestions.</t>
  </si>
  <si>
    <t>Cornière aluminium de renforcement d'angle</t>
  </si>
  <si>
    <t>Système de fixation de charge légère</t>
  </si>
  <si>
    <t>Etude préalable par Bureau d'études "THERMIQUE"</t>
  </si>
  <si>
    <t>Plus-value aux prix C10100 et C10200 pour revêtement avec sous couche en latex</t>
  </si>
  <si>
    <t>A10701</t>
  </si>
  <si>
    <t>A10702</t>
  </si>
  <si>
    <t>A11001</t>
  </si>
  <si>
    <t>A11002</t>
  </si>
  <si>
    <t>Même travail qu'au A11200, mais avec de l'enduit gras</t>
  </si>
  <si>
    <t>Plus-value au prix A10300 pour rebouchage soigné à l'enduit suivi d'un nouveau ponçage</t>
  </si>
  <si>
    <t>Plus-value aux prix C30100, C30200, C30300, C30400, C30500</t>
  </si>
  <si>
    <t>Plus-value pour l’incorporation de silice au produit</t>
  </si>
  <si>
    <t>Plus-value aux prix D10500 et D10600 pour armature renforcé - classement T2</t>
  </si>
  <si>
    <t>Plus-value aux prix D10500 et D10600 pour armature renforcé - classement T4</t>
  </si>
  <si>
    <t>Tableaux voussure et appui, pour baies hauteur 1,80m à 2,25m ht</t>
  </si>
  <si>
    <t>Tableaux voussure et appui, pour baies hauteur 1,01m à 1,50m ht</t>
  </si>
  <si>
    <t>Majoration pour travaux effectués en milieu confiné nécessitant une protection respiratoire</t>
  </si>
  <si>
    <t>F10901</t>
  </si>
  <si>
    <t>F10902</t>
  </si>
  <si>
    <t>F10903</t>
  </si>
  <si>
    <t>Fourniture et pose de toile de verre non tissée, grammage mini 160g/m² avec colle adaptée au type de revêtement et au type de support</t>
  </si>
  <si>
    <t>B30400</t>
  </si>
  <si>
    <t>B30701</t>
  </si>
  <si>
    <t>B30702</t>
  </si>
  <si>
    <t>B30703</t>
  </si>
  <si>
    <t>B30704</t>
  </si>
  <si>
    <t>B30900</t>
  </si>
  <si>
    <t>B31101</t>
  </si>
  <si>
    <t>B31102</t>
  </si>
  <si>
    <t>Code Prix</t>
  </si>
  <si>
    <t>-</t>
  </si>
  <si>
    <t>BPU - Bordereaux de prix unitaires</t>
  </si>
  <si>
    <t>Prix Unitaire 
en € H.T.</t>
  </si>
  <si>
    <t>DE - Détail Estimatif (non contractuel)</t>
  </si>
  <si>
    <t>Total estimatif marché € HT</t>
  </si>
  <si>
    <t>1/2 journée</t>
  </si>
  <si>
    <t>journée</t>
  </si>
  <si>
    <t>m².jour</t>
  </si>
  <si>
    <t>heure</t>
  </si>
  <si>
    <t>mètre</t>
  </si>
  <si>
    <t>unité</t>
  </si>
  <si>
    <t>Mise en œuvre d'un produit bactéricide avec faible impact sur l'environnement</t>
  </si>
  <si>
    <t>Mise en œuvre d'un produit fongicide avec faible impact sur l'environnement</t>
  </si>
  <si>
    <t>Mise en œuvre d'un produit anti-moisissure avec faible impact sur l'environnement</t>
  </si>
  <si>
    <r>
      <t xml:space="preserve">Rabais "R1" à reporter en valeur positive (i.e. pour un rabais de N%, inscrire le chiffre positif N) - 7500€ HT </t>
    </r>
    <r>
      <rPr>
        <sz val="10"/>
        <rFont val="Calibri"/>
        <family val="2"/>
      </rPr>
      <t>≤</t>
    </r>
    <r>
      <rPr>
        <sz val="10"/>
        <rFont val="Arial"/>
        <family val="2"/>
      </rPr>
      <t xml:space="preserve"> Montant commande &lt; 25 000€ HT</t>
    </r>
  </si>
  <si>
    <t>Majoration "M2" si Tvx dans sites spéciaux à sécurité renforcée, à reporter en valeur positive</t>
  </si>
  <si>
    <r>
      <rPr>
        <b/>
        <sz val="10"/>
        <rFont val="Arial"/>
        <family val="2"/>
      </rPr>
      <t>TOTAL</t>
    </r>
    <r>
      <rPr>
        <sz val="10"/>
        <rFont val="Arial"/>
        <family val="2"/>
      </rPr>
      <t xml:space="preserve"> après application des coefficients R1, R2, R3, M1 et M2</t>
    </r>
  </si>
  <si>
    <r>
      <t xml:space="preserve">Rabais "R2" à reporter en valeur positive (i.e. pour un rabais de N%, inscrire le chiffre positif N) - 25 000€ HT </t>
    </r>
    <r>
      <rPr>
        <sz val="10"/>
        <rFont val="Calibri"/>
        <family val="2"/>
      </rPr>
      <t>≤</t>
    </r>
    <r>
      <rPr>
        <sz val="10"/>
        <rFont val="Arial"/>
        <family val="2"/>
      </rPr>
      <t xml:space="preserve"> Montant commande &lt; 80 000€ HT</t>
    </r>
  </si>
  <si>
    <r>
      <t xml:space="preserve">Rabais "R3" à reporter en valeur positive (i.e. pour un rabais de N%, inscrire le chiffre positif N) - Montant commande </t>
    </r>
    <r>
      <rPr>
        <sz val="10"/>
        <rFont val="Calibri"/>
        <family val="2"/>
      </rPr>
      <t>≥</t>
    </r>
    <r>
      <rPr>
        <sz val="10"/>
        <rFont val="Arial"/>
        <family val="2"/>
      </rPr>
      <t xml:space="preserve"> 80 000€ HT</t>
    </r>
  </si>
  <si>
    <t xml:space="preserve"> - pour surface &lt; 1 m²</t>
  </si>
  <si>
    <t xml:space="preserve"> - pour surface &gt; 1 m²</t>
  </si>
  <si>
    <t>Même travail qu'au A 11400, mais avec de l'enduit gras</t>
  </si>
  <si>
    <t>Amené et repli matériel pour un chantier de grenaillage</t>
  </si>
  <si>
    <t>Calfeutrement d'ouvertures par mastic d'étanchéité</t>
  </si>
  <si>
    <t>Lessivage, rinçage, brossage, grattage, ponçage, époussetage jusqu'à un support sain de charpentes métalliques et éléments métalliques de toutes natures</t>
  </si>
  <si>
    <t>Plaques de parement de plâtre à épiderme cartonné (tableau 3)</t>
  </si>
  <si>
    <r>
      <t>Cloison et doublage en panneaux ou carreaux de plâtre lisse et plafond (tableau</t>
    </r>
    <r>
      <rPr>
        <sz val="10"/>
        <rFont val="Calibri"/>
        <family val="2"/>
      </rPr>
      <t> </t>
    </r>
    <r>
      <rPr>
        <i/>
        <sz val="10"/>
        <rFont val="Arial"/>
        <family val="2"/>
      </rPr>
      <t>2)</t>
    </r>
  </si>
  <si>
    <t>Sciage d’arrêt de béton profondeur 0,05m</t>
  </si>
  <si>
    <t xml:space="preserve">Sciage de découpe de béton d’épaisseur 0,20m </t>
  </si>
  <si>
    <t>Etude préalable par Bureau d'études "STRUCTURES"</t>
  </si>
  <si>
    <t>Majoration "M1" si Tvx dans locaux occupés, à reporter en valeur positive</t>
  </si>
  <si>
    <t>Enduit à l'eau repassé sur subjectile ancien, y compris préparations de manière à obtenir une surface régulière</t>
  </si>
  <si>
    <t>ensemble</t>
  </si>
  <si>
    <t>Kps</t>
  </si>
  <si>
    <t>coefficient</t>
  </si>
  <si>
    <t>Kps:</t>
  </si>
  <si>
    <t>pour un coefficient de majoration = à +20%, inscrire la valeur 1,20</t>
  </si>
  <si>
    <t xml:space="preserve">(1) Coefficients Kps : pour exemple : </t>
  </si>
  <si>
    <t>G00000</t>
  </si>
  <si>
    <t>CATEGORIE G - PRIX NOUVEAUX</t>
  </si>
  <si>
    <t>kps</t>
  </si>
  <si>
    <t>Coefficient peines et soins Kps (1)</t>
  </si>
  <si>
    <t>Coefficient</t>
  </si>
  <si>
    <r>
      <rPr>
        <b/>
        <u/>
        <sz val="10"/>
        <rFont val="Arial"/>
        <family val="2"/>
      </rPr>
      <t xml:space="preserve">(1) Coefficients Kps : pour exemple : </t>
    </r>
    <r>
      <rPr>
        <sz val="10"/>
        <rFont val="Arial"/>
        <family val="2"/>
      </rPr>
      <t xml:space="preserve">
pour un coefficient de majoration = à +20%, inscrire la valeur 1,20</t>
    </r>
  </si>
  <si>
    <t>Rabais ou majoration : Le prix de l’offre, dénommé, Mjug, est déterminé selon la formule suivante : 
 M jug = M estimatif x [0,450 + 0,25(1–0,01*R1) + 0,15(1-0,01*R2) + 0,05(1-0,01*R3) + 0,050(1+0,01*M1) + 0,050(1+0,01*M2)]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</si>
</sst>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* #,##0.00\ &quot;€&quot;_-;\-* #,##0.00\ &quot;€&quot;_-;_-* &quot;-&quot;??\ &quot;€&quot;_-;_-@_-"/>
    <numFmt numFmtId="164" formatCode="00"/>
    <numFmt numFmtId="165" formatCode="000"/>
    <numFmt numFmtId="166" formatCode="#,##0.00_ ;\-#,##0.00\ "/>
    <numFmt numFmtId="167" formatCode="0.000%"/>
  </numFmts>
  <fonts count="24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8"/>
      <name val="Arial"/>
      <family val="2"/>
    </font>
    <font>
      <sz val="10"/>
      <name val="Calibri"/>
      <family val="2"/>
    </font>
    <font>
      <b/>
      <sz val="14"/>
      <name val="Arial"/>
      <family val="2"/>
    </font>
    <font>
      <b/>
      <sz val="11"/>
      <color rgb="FFFF0000"/>
      <name val="Arial"/>
      <family val="2"/>
    </font>
    <font>
      <i/>
      <sz val="10"/>
      <name val="Arial"/>
      <family val="2"/>
    </font>
    <font>
      <b/>
      <sz val="12"/>
      <name val="Arial"/>
      <family val="2"/>
    </font>
    <font>
      <b/>
      <sz val="14"/>
      <color indexed="8"/>
      <name val="Arial"/>
      <family val="2"/>
    </font>
    <font>
      <b/>
      <sz val="14"/>
      <color rgb="FFFF0000"/>
      <name val="Arial"/>
      <family val="2"/>
    </font>
    <font>
      <b/>
      <sz val="12"/>
      <color rgb="FFFF0000"/>
      <name val="Arial"/>
      <family val="2"/>
    </font>
    <font>
      <b/>
      <sz val="12"/>
      <color rgb="FF0070C0"/>
      <name val="Arial"/>
      <family val="2"/>
    </font>
    <font>
      <i/>
      <sz val="10"/>
      <color rgb="FF0070C0"/>
      <name val="Arial"/>
      <family val="2"/>
    </font>
    <font>
      <b/>
      <sz val="20"/>
      <color rgb="FFFF0000"/>
      <name val="Arial"/>
      <family val="2"/>
    </font>
    <font>
      <b/>
      <sz val="12"/>
      <color theme="9" tint="0.59999389629810485"/>
      <name val="Arial"/>
      <family val="2"/>
    </font>
    <font>
      <b/>
      <sz val="12"/>
      <color theme="9" tint="0.39997558519241921"/>
      <name val="Arial"/>
      <family val="2"/>
    </font>
    <font>
      <b/>
      <i/>
      <sz val="10"/>
      <color theme="0" tint="-0.14999847407452621"/>
      <name val="Arial"/>
      <family val="2"/>
    </font>
    <font>
      <b/>
      <sz val="10"/>
      <color theme="0"/>
      <name val="Arial"/>
      <family val="2"/>
    </font>
    <font>
      <b/>
      <u/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theme="0"/>
      </right>
      <top style="medium">
        <color theme="0"/>
      </top>
      <bottom style="medium">
        <color indexed="64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indexed="64"/>
      </bottom>
      <diagonal/>
    </border>
    <border>
      <left/>
      <right/>
      <top style="medium">
        <color theme="0"/>
      </top>
      <bottom style="medium">
        <color indexed="64"/>
      </bottom>
      <diagonal/>
    </border>
    <border>
      <left style="medium">
        <color theme="0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theme="0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26">
    <xf numFmtId="0" fontId="0" fillId="0" borderId="0"/>
    <xf numFmtId="4" fontId="1" fillId="0" borderId="1" applyFill="0" applyProtection="0">
      <alignment horizontal="center" vertical="center"/>
      <protection locked="0"/>
    </xf>
    <xf numFmtId="4" fontId="1" fillId="0" borderId="1" applyFill="0" applyProtection="0">
      <alignment horizontal="right" vertical="center"/>
      <protection locked="0"/>
    </xf>
    <xf numFmtId="4" fontId="1" fillId="0" borderId="1" applyFill="0" applyProtection="0">
      <alignment horizontal="left" vertical="center"/>
      <protection locked="0"/>
    </xf>
    <xf numFmtId="4" fontId="1" fillId="0" borderId="1" applyFill="0" applyProtection="0">
      <alignment horizontal="center" vertical="center"/>
      <protection locked="0"/>
    </xf>
    <xf numFmtId="0" fontId="1" fillId="0" borderId="0">
      <protection locked="0"/>
    </xf>
    <xf numFmtId="0" fontId="1" fillId="0" borderId="0">
      <protection locked="0"/>
    </xf>
    <xf numFmtId="165" fontId="1" fillId="0" borderId="1" applyFill="0" applyProtection="0">
      <alignment horizontal="center" vertical="center"/>
    </xf>
    <xf numFmtId="4" fontId="1" fillId="0" borderId="1" applyNumberFormat="0" applyFill="0" applyProtection="0">
      <alignment horizontal="center" vertical="center"/>
    </xf>
    <xf numFmtId="4" fontId="1" fillId="0" borderId="1" applyNumberFormat="0" applyFill="0" applyProtection="0">
      <alignment horizontal="centerContinuous" vertical="center"/>
    </xf>
    <xf numFmtId="4" fontId="1" fillId="0" borderId="1" applyNumberFormat="0" applyFill="0" applyProtection="0">
      <alignment horizontal="right" vertical="center"/>
    </xf>
    <xf numFmtId="4" fontId="1" fillId="0" borderId="1" applyNumberFormat="0" applyFill="0" applyProtection="0">
      <alignment horizontal="left" vertical="center"/>
    </xf>
    <xf numFmtId="44" fontId="1" fillId="0" borderId="0" applyFont="0" applyFill="0" applyBorder="0" applyAlignment="0" applyProtection="0"/>
    <xf numFmtId="4" fontId="2" fillId="0" borderId="1" applyFill="0" applyProtection="0">
      <alignment horizontal="right" vertical="center"/>
      <protection locked="0"/>
    </xf>
    <xf numFmtId="0" fontId="2" fillId="0" borderId="0"/>
    <xf numFmtId="0" fontId="2" fillId="0" borderId="0">
      <protection locked="0"/>
    </xf>
    <xf numFmtId="165" fontId="2" fillId="0" borderId="1" applyFill="0" applyProtection="0">
      <alignment horizontal="center" vertical="center"/>
    </xf>
    <xf numFmtId="4" fontId="2" fillId="0" borderId="1" applyNumberFormat="0" applyFill="0" applyProtection="0">
      <alignment horizontal="center" vertical="center"/>
    </xf>
    <xf numFmtId="4" fontId="2" fillId="0" borderId="1" applyFill="0" applyProtection="0">
      <alignment horizontal="center" vertical="center"/>
      <protection locked="0"/>
    </xf>
    <xf numFmtId="4" fontId="2" fillId="0" borderId="1" applyFill="0" applyProtection="0">
      <alignment horizontal="center" vertical="center"/>
      <protection locked="0"/>
    </xf>
    <xf numFmtId="4" fontId="2" fillId="0" borderId="1" applyFill="0" applyProtection="0">
      <alignment horizontal="left" vertical="center"/>
      <protection locked="0"/>
    </xf>
    <xf numFmtId="4" fontId="2" fillId="0" borderId="1" applyNumberFormat="0" applyFill="0" applyProtection="0">
      <alignment horizontal="centerContinuous" vertical="center"/>
    </xf>
    <xf numFmtId="4" fontId="2" fillId="0" borderId="1" applyNumberFormat="0" applyFill="0" applyProtection="0">
      <alignment horizontal="right" vertical="center"/>
    </xf>
    <xf numFmtId="4" fontId="2" fillId="0" borderId="1" applyNumberFormat="0" applyFill="0" applyProtection="0">
      <alignment horizontal="left" vertical="center"/>
    </xf>
    <xf numFmtId="44" fontId="2" fillId="0" borderId="0" applyFont="0" applyFill="0" applyBorder="0" applyAlignment="0" applyProtection="0"/>
    <xf numFmtId="0" fontId="1" fillId="0" borderId="0"/>
  </cellStyleXfs>
  <cellXfs count="235">
    <xf numFmtId="0" fontId="0" fillId="0" borderId="0" xfId="0"/>
    <xf numFmtId="0" fontId="1" fillId="0" borderId="0" xfId="6" applyBorder="1">
      <protection locked="0"/>
    </xf>
    <xf numFmtId="0" fontId="1" fillId="0" borderId="0" xfId="6">
      <protection locked="0"/>
    </xf>
    <xf numFmtId="0" fontId="1" fillId="0" borderId="0" xfId="6" applyAlignment="1">
      <protection locked="0"/>
    </xf>
    <xf numFmtId="0" fontId="4" fillId="0" borderId="0" xfId="6" applyFont="1" applyFill="1" applyBorder="1" applyAlignment="1">
      <alignment horizontal="center" vertical="top"/>
      <protection locked="0"/>
    </xf>
    <xf numFmtId="3" fontId="4" fillId="0" borderId="0" xfId="6" applyNumberFormat="1" applyFont="1" applyFill="1" applyBorder="1" applyAlignment="1">
      <alignment horizontal="center" vertical="top"/>
      <protection locked="0"/>
    </xf>
    <xf numFmtId="0" fontId="5" fillId="0" borderId="3" xfId="6" applyFont="1" applyFill="1" applyBorder="1" applyAlignment="1">
      <alignment horizontal="left" vertical="center" wrapText="1"/>
      <protection locked="0"/>
    </xf>
    <xf numFmtId="0" fontId="4" fillId="0" borderId="0" xfId="6" applyFont="1" applyFill="1" applyBorder="1" applyAlignment="1">
      <alignment horizontal="center" vertical="center"/>
      <protection locked="0"/>
    </xf>
    <xf numFmtId="0" fontId="7" fillId="0" borderId="0" xfId="6" applyFont="1" applyFill="1" applyBorder="1">
      <protection locked="0"/>
    </xf>
    <xf numFmtId="0" fontId="1" fillId="0" borderId="0" xfId="6" applyFill="1" applyBorder="1" applyAlignment="1">
      <alignment horizontal="center" vertical="top"/>
      <protection locked="0"/>
    </xf>
    <xf numFmtId="0" fontId="1" fillId="0" borderId="0" xfId="6" applyAlignment="1">
      <alignment horizontal="center" vertical="center"/>
      <protection locked="0"/>
    </xf>
    <xf numFmtId="0" fontId="5" fillId="0" borderId="3" xfId="6" applyFont="1" applyFill="1" applyBorder="1" applyAlignment="1">
      <alignment horizontal="left" vertical="top" wrapText="1"/>
      <protection locked="0"/>
    </xf>
    <xf numFmtId="0" fontId="1" fillId="0" borderId="3" xfId="6" applyBorder="1">
      <protection locked="0"/>
    </xf>
    <xf numFmtId="164" fontId="5" fillId="0" borderId="3" xfId="6" applyNumberFormat="1" applyFont="1" applyFill="1" applyBorder="1" applyAlignment="1">
      <alignment horizontal="left" vertical="top" wrapText="1"/>
      <protection locked="0"/>
    </xf>
    <xf numFmtId="164" fontId="6" fillId="0" borderId="3" xfId="6" applyNumberFormat="1" applyFont="1" applyFill="1" applyBorder="1" applyAlignment="1">
      <alignment horizontal="left" vertical="center" wrapText="1"/>
      <protection locked="0"/>
    </xf>
    <xf numFmtId="0" fontId="1" fillId="0" borderId="3" xfId="6" applyFill="1" applyBorder="1" applyAlignment="1">
      <alignment horizontal="left" vertical="top" wrapText="1"/>
      <protection locked="0"/>
    </xf>
    <xf numFmtId="3" fontId="4" fillId="0" borderId="3" xfId="6" applyNumberFormat="1" applyFont="1" applyFill="1" applyBorder="1" applyAlignment="1">
      <alignment horizontal="center" vertical="top" wrapText="1"/>
      <protection locked="0"/>
    </xf>
    <xf numFmtId="0" fontId="1" fillId="0" borderId="3" xfId="6" applyFill="1" applyBorder="1" applyAlignment="1">
      <alignment wrapText="1"/>
      <protection locked="0"/>
    </xf>
    <xf numFmtId="0" fontId="1" fillId="0" borderId="3" xfId="6" applyFill="1" applyBorder="1" applyAlignment="1">
      <alignment horizontal="center" wrapText="1"/>
      <protection locked="0"/>
    </xf>
    <xf numFmtId="44" fontId="4" fillId="0" borderId="0" xfId="12" applyFont="1" applyFill="1" applyBorder="1" applyAlignment="1" applyProtection="1">
      <alignment horizontal="center" vertical="top"/>
      <protection locked="0"/>
    </xf>
    <xf numFmtId="44" fontId="3" fillId="0" borderId="0" xfId="12" applyFont="1" applyAlignment="1" applyProtection="1">
      <alignment horizontal="center" vertical="center"/>
      <protection locked="0"/>
    </xf>
    <xf numFmtId="44" fontId="1" fillId="0" borderId="0" xfId="12" applyProtection="1">
      <protection locked="0"/>
    </xf>
    <xf numFmtId="44" fontId="1" fillId="0" borderId="0" xfId="12" applyFill="1" applyBorder="1" applyProtection="1">
      <protection locked="0"/>
    </xf>
    <xf numFmtId="0" fontId="1" fillId="0" borderId="0" xfId="6">
      <protection locked="0"/>
    </xf>
    <xf numFmtId="0" fontId="1" fillId="0" borderId="0" xfId="6">
      <protection locked="0"/>
    </xf>
    <xf numFmtId="0" fontId="1" fillId="0" borderId="0" xfId="6" applyFill="1">
      <protection locked="0"/>
    </xf>
    <xf numFmtId="0" fontId="2" fillId="0" borderId="14" xfId="6" applyFont="1" applyBorder="1" applyAlignment="1">
      <alignment horizontal="center" vertical="center"/>
      <protection locked="0"/>
    </xf>
    <xf numFmtId="0" fontId="2" fillId="0" borderId="15" xfId="6" applyFont="1" applyBorder="1" applyAlignment="1">
      <alignment horizontal="center" vertical="center"/>
      <protection locked="0"/>
    </xf>
    <xf numFmtId="0" fontId="2" fillId="0" borderId="16" xfId="6" applyFont="1" applyBorder="1" applyAlignment="1">
      <alignment horizontal="center" vertical="center"/>
      <protection locked="0"/>
    </xf>
    <xf numFmtId="164" fontId="3" fillId="5" borderId="8" xfId="5" applyNumberFormat="1" applyFont="1" applyFill="1" applyBorder="1" applyAlignment="1" applyProtection="1">
      <alignment horizontal="center" vertical="center" wrapText="1"/>
    </xf>
    <xf numFmtId="0" fontId="2" fillId="5" borderId="9" xfId="5" applyFont="1" applyFill="1" applyBorder="1" applyAlignment="1" applyProtection="1">
      <alignment horizontal="center" vertical="center"/>
    </xf>
    <xf numFmtId="44" fontId="4" fillId="5" borderId="9" xfId="12" applyFont="1" applyFill="1" applyBorder="1" applyAlignment="1" applyProtection="1">
      <alignment horizontal="center" vertical="center"/>
    </xf>
    <xf numFmtId="44" fontId="4" fillId="5" borderId="10" xfId="12" applyFont="1" applyFill="1" applyBorder="1" applyAlignment="1" applyProtection="1">
      <alignment horizontal="center" vertical="center"/>
    </xf>
    <xf numFmtId="164" fontId="3" fillId="2" borderId="8" xfId="5" applyNumberFormat="1" applyFont="1" applyFill="1" applyBorder="1" applyAlignment="1" applyProtection="1">
      <alignment vertical="center" wrapText="1"/>
    </xf>
    <xf numFmtId="0" fontId="1" fillId="2" borderId="9" xfId="5" applyFill="1" applyBorder="1" applyAlignment="1" applyProtection="1">
      <alignment horizontal="center" vertical="center"/>
    </xf>
    <xf numFmtId="44" fontId="4" fillId="2" borderId="10" xfId="12" applyFont="1" applyFill="1" applyBorder="1" applyAlignment="1" applyProtection="1">
      <alignment horizontal="center" vertical="center"/>
    </xf>
    <xf numFmtId="0" fontId="2" fillId="0" borderId="5" xfId="6" applyFont="1" applyBorder="1" applyAlignment="1" applyProtection="1">
      <alignment horizontal="center" vertical="center"/>
    </xf>
    <xf numFmtId="0" fontId="1" fillId="0" borderId="14" xfId="5" applyBorder="1" applyAlignment="1" applyProtection="1">
      <alignment horizontal="left" vertical="center" wrapText="1"/>
    </xf>
    <xf numFmtId="0" fontId="2" fillId="0" borderId="6" xfId="6" applyFont="1" applyBorder="1" applyAlignment="1" applyProtection="1">
      <alignment horizontal="center" vertical="center"/>
    </xf>
    <xf numFmtId="0" fontId="1" fillId="0" borderId="15" xfId="5" applyBorder="1" applyAlignment="1" applyProtection="1">
      <alignment horizontal="left" vertical="center" wrapText="1"/>
    </xf>
    <xf numFmtId="0" fontId="2" fillId="0" borderId="15" xfId="5" applyFont="1" applyBorder="1" applyAlignment="1" applyProtection="1">
      <alignment horizontal="left" vertical="center" wrapText="1"/>
    </xf>
    <xf numFmtId="0" fontId="1" fillId="0" borderId="15" xfId="5" applyFont="1" applyBorder="1" applyAlignment="1" applyProtection="1">
      <alignment horizontal="left" vertical="center" wrapText="1"/>
    </xf>
    <xf numFmtId="0" fontId="1" fillId="0" borderId="16" xfId="5" applyFont="1" applyBorder="1" applyAlignment="1" applyProtection="1">
      <alignment horizontal="left" vertical="center" wrapText="1"/>
    </xf>
    <xf numFmtId="164" fontId="3" fillId="2" borderId="8" xfId="5" applyNumberFormat="1" applyFont="1" applyFill="1" applyBorder="1" applyAlignment="1" applyProtection="1">
      <alignment horizontal="left" vertical="center" wrapText="1"/>
    </xf>
    <xf numFmtId="44" fontId="2" fillId="2" borderId="10" xfId="12" applyFont="1" applyFill="1" applyBorder="1" applyAlignment="1" applyProtection="1">
      <alignment horizontal="center" vertical="center"/>
    </xf>
    <xf numFmtId="0" fontId="2" fillId="0" borderId="7" xfId="6" applyFont="1" applyBorder="1" applyAlignment="1" applyProtection="1">
      <alignment horizontal="center" vertical="center"/>
    </xf>
    <xf numFmtId="0" fontId="1" fillId="2" borderId="9" xfId="5" applyFill="1" applyBorder="1" applyAlignment="1" applyProtection="1">
      <alignment vertical="center"/>
    </xf>
    <xf numFmtId="44" fontId="2" fillId="2" borderId="10" xfId="12" applyFont="1" applyFill="1" applyBorder="1" applyAlignment="1" applyProtection="1">
      <alignment vertical="center"/>
    </xf>
    <xf numFmtId="0" fontId="1" fillId="5" borderId="9" xfId="5" applyFill="1" applyBorder="1" applyAlignment="1" applyProtection="1">
      <alignment horizontal="center" vertical="center"/>
    </xf>
    <xf numFmtId="44" fontId="2" fillId="5" borderId="10" xfId="12" applyFont="1" applyFill="1" applyBorder="1" applyAlignment="1" applyProtection="1">
      <alignment horizontal="center" vertical="center"/>
    </xf>
    <xf numFmtId="0" fontId="1" fillId="0" borderId="0" xfId="6" applyAlignment="1" applyProtection="1">
      <alignment horizontal="center" vertical="center"/>
    </xf>
    <xf numFmtId="0" fontId="1" fillId="0" borderId="3" xfId="5" applyFont="1" applyBorder="1" applyAlignment="1" applyProtection="1">
      <alignment horizontal="left" vertical="top" wrapText="1"/>
    </xf>
    <xf numFmtId="0" fontId="1" fillId="0" borderId="0" xfId="5" applyBorder="1" applyAlignment="1" applyProtection="1">
      <alignment horizontal="center"/>
    </xf>
    <xf numFmtId="44" fontId="2" fillId="0" borderId="0" xfId="12" applyFont="1" applyFill="1" applyBorder="1" applyAlignment="1" applyProtection="1">
      <alignment horizontal="center"/>
    </xf>
    <xf numFmtId="0" fontId="9" fillId="0" borderId="0" xfId="5" applyFont="1" applyBorder="1" applyAlignment="1" applyProtection="1">
      <alignment horizontal="center"/>
    </xf>
    <xf numFmtId="44" fontId="10" fillId="3" borderId="12" xfId="12" applyFont="1" applyFill="1" applyBorder="1" applyAlignment="1" applyProtection="1">
      <alignment horizontal="center"/>
    </xf>
    <xf numFmtId="0" fontId="5" fillId="0" borderId="3" xfId="6" applyFont="1" applyFill="1" applyBorder="1" applyAlignment="1" applyProtection="1">
      <alignment horizontal="left" vertical="top" wrapText="1"/>
    </xf>
    <xf numFmtId="0" fontId="4" fillId="0" borderId="0" xfId="6" applyFont="1" applyFill="1" applyBorder="1" applyAlignment="1" applyProtection="1">
      <alignment horizontal="center" vertical="top"/>
    </xf>
    <xf numFmtId="44" fontId="4" fillId="0" borderId="0" xfId="12" applyFont="1" applyFill="1" applyBorder="1" applyAlignment="1" applyProtection="1">
      <alignment horizontal="center" vertical="top"/>
    </xf>
    <xf numFmtId="166" fontId="3" fillId="0" borderId="0" xfId="12" applyNumberFormat="1" applyFont="1" applyBorder="1" applyAlignment="1" applyProtection="1">
      <alignment horizontal="center" vertical="center"/>
    </xf>
    <xf numFmtId="0" fontId="5" fillId="0" borderId="3" xfId="6" applyFont="1" applyFill="1" applyBorder="1" applyAlignment="1" applyProtection="1">
      <alignment horizontal="left" vertical="center" wrapText="1"/>
    </xf>
    <xf numFmtId="0" fontId="4" fillId="0" borderId="0" xfId="6" applyFont="1" applyFill="1" applyBorder="1" applyAlignment="1" applyProtection="1">
      <alignment horizontal="center" vertical="center"/>
    </xf>
    <xf numFmtId="2" fontId="5" fillId="0" borderId="0" xfId="6" applyNumberFormat="1" applyFont="1" applyFill="1" applyBorder="1" applyAlignment="1" applyProtection="1">
      <alignment horizontal="center" vertical="center"/>
    </xf>
    <xf numFmtId="44" fontId="3" fillId="0" borderId="0" xfId="12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/>
    </xf>
    <xf numFmtId="2" fontId="5" fillId="0" borderId="0" xfId="0" applyNumberFormat="1" applyFont="1" applyBorder="1" applyAlignment="1" applyProtection="1">
      <alignment horizontal="center" vertical="center"/>
    </xf>
    <xf numFmtId="2" fontId="5" fillId="0" borderId="0" xfId="0" applyNumberFormat="1" applyFont="1" applyBorder="1" applyAlignment="1" applyProtection="1">
      <alignment horizontal="centerContinuous" vertical="center" wrapText="1"/>
    </xf>
    <xf numFmtId="166" fontId="3" fillId="0" borderId="0" xfId="12" applyNumberFormat="1" applyFont="1" applyBorder="1" applyAlignment="1" applyProtection="1">
      <alignment horizontal="centerContinuous" vertical="center" wrapText="1"/>
    </xf>
    <xf numFmtId="44" fontId="10" fillId="4" borderId="12" xfId="12" applyFont="1" applyFill="1" applyBorder="1" applyAlignment="1" applyProtection="1">
      <alignment horizontal="center" vertical="center"/>
    </xf>
    <xf numFmtId="44" fontId="3" fillId="0" borderId="0" xfId="12" applyFont="1" applyAlignment="1" applyProtection="1">
      <alignment horizontal="center" vertical="center"/>
    </xf>
    <xf numFmtId="0" fontId="1" fillId="0" borderId="3" xfId="6" applyBorder="1" applyProtection="1"/>
    <xf numFmtId="0" fontId="1" fillId="0" borderId="0" xfId="6" applyProtection="1"/>
    <xf numFmtId="44" fontId="1" fillId="0" borderId="0" xfId="12" applyProtection="1"/>
    <xf numFmtId="44" fontId="4" fillId="2" borderId="9" xfId="12" applyFont="1" applyFill="1" applyBorder="1" applyAlignment="1" applyProtection="1">
      <alignment horizontal="center" vertical="center"/>
    </xf>
    <xf numFmtId="0" fontId="2" fillId="0" borderId="14" xfId="6" applyFont="1" applyBorder="1" applyAlignment="1" applyProtection="1">
      <alignment horizontal="center" vertical="center"/>
    </xf>
    <xf numFmtId="0" fontId="2" fillId="0" borderId="15" xfId="6" applyFont="1" applyBorder="1" applyAlignment="1" applyProtection="1">
      <alignment horizontal="center" vertical="center"/>
    </xf>
    <xf numFmtId="44" fontId="2" fillId="2" borderId="9" xfId="12" applyFont="1" applyFill="1" applyBorder="1" applyAlignment="1" applyProtection="1">
      <alignment horizontal="center" vertical="center"/>
    </xf>
    <xf numFmtId="44" fontId="2" fillId="2" borderId="9" xfId="12" applyFont="1" applyFill="1" applyBorder="1" applyAlignment="1" applyProtection="1">
      <alignment vertical="center"/>
    </xf>
    <xf numFmtId="44" fontId="2" fillId="5" borderId="9" xfId="12" applyFont="1" applyFill="1" applyBorder="1" applyAlignment="1" applyProtection="1">
      <alignment horizontal="center" vertical="center"/>
    </xf>
    <xf numFmtId="0" fontId="2" fillId="0" borderId="16" xfId="6" applyFont="1" applyBorder="1" applyAlignment="1" applyProtection="1">
      <alignment horizontal="center" vertical="center"/>
    </xf>
    <xf numFmtId="0" fontId="2" fillId="0" borderId="14" xfId="6" applyFont="1" applyFill="1" applyBorder="1" applyAlignment="1" applyProtection="1">
      <alignment horizontal="center" vertical="center"/>
    </xf>
    <xf numFmtId="0" fontId="2" fillId="0" borderId="15" xfId="6" applyFont="1" applyFill="1" applyBorder="1" applyAlignment="1" applyProtection="1">
      <alignment horizontal="center" vertical="center"/>
    </xf>
    <xf numFmtId="0" fontId="2" fillId="0" borderId="16" xfId="6" applyFont="1" applyFill="1" applyBorder="1" applyAlignment="1" applyProtection="1">
      <alignment horizontal="center" vertical="center"/>
    </xf>
    <xf numFmtId="0" fontId="2" fillId="0" borderId="16" xfId="5" applyFont="1" applyFill="1" applyBorder="1" applyAlignment="1" applyProtection="1">
      <alignment horizontal="left" vertical="center" wrapText="1"/>
    </xf>
    <xf numFmtId="0" fontId="2" fillId="0" borderId="16" xfId="5" applyFont="1" applyFill="1" applyBorder="1" applyAlignment="1" applyProtection="1">
      <alignment horizontal="center" vertical="center"/>
    </xf>
    <xf numFmtId="0" fontId="3" fillId="5" borderId="8" xfId="5" applyFont="1" applyFill="1" applyBorder="1" applyAlignment="1" applyProtection="1">
      <alignment horizontal="center" vertical="center" wrapText="1"/>
    </xf>
    <xf numFmtId="0" fontId="3" fillId="2" borderId="8" xfId="5" applyFont="1" applyFill="1" applyBorder="1" applyAlignment="1" applyProtection="1">
      <alignment horizontal="center" vertical="center" wrapText="1"/>
    </xf>
    <xf numFmtId="0" fontId="3" fillId="2" borderId="9" xfId="6" applyFont="1" applyFill="1" applyBorder="1" applyAlignment="1" applyProtection="1">
      <alignment horizontal="center" vertical="center"/>
    </xf>
    <xf numFmtId="0" fontId="3" fillId="2" borderId="8" xfId="6" applyFont="1" applyFill="1" applyBorder="1" applyAlignment="1" applyProtection="1">
      <alignment horizontal="center" vertical="center"/>
    </xf>
    <xf numFmtId="0" fontId="3" fillId="5" borderId="8" xfId="6" applyFont="1" applyFill="1" applyBorder="1" applyAlignment="1" applyProtection="1">
      <alignment horizontal="center" vertical="center"/>
    </xf>
    <xf numFmtId="0" fontId="11" fillId="6" borderId="15" xfId="6" applyFont="1" applyFill="1" applyBorder="1" applyAlignment="1" applyProtection="1">
      <alignment horizontal="center" vertical="center"/>
    </xf>
    <xf numFmtId="0" fontId="11" fillId="6" borderId="15" xfId="5" applyFont="1" applyFill="1" applyBorder="1" applyAlignment="1" applyProtection="1">
      <alignment horizontal="left" vertical="center" wrapText="1"/>
    </xf>
    <xf numFmtId="0" fontId="11" fillId="6" borderId="6" xfId="6" applyFont="1" applyFill="1" applyBorder="1" applyAlignment="1" applyProtection="1">
      <alignment horizontal="center" vertical="center"/>
    </xf>
    <xf numFmtId="0" fontId="11" fillId="6" borderId="15" xfId="6" applyFont="1" applyFill="1" applyBorder="1" applyAlignment="1">
      <alignment horizontal="center" vertical="center"/>
      <protection locked="0"/>
    </xf>
    <xf numFmtId="0" fontId="1" fillId="0" borderId="14" xfId="5" applyBorder="1" applyAlignment="1" applyProtection="1">
      <alignment horizontal="center" vertical="center"/>
    </xf>
    <xf numFmtId="2" fontId="1" fillId="0" borderId="14" xfId="5" applyNumberFormat="1" applyBorder="1" applyAlignment="1" applyProtection="1">
      <alignment horizontal="center" vertical="center"/>
    </xf>
    <xf numFmtId="44" fontId="2" fillId="0" borderId="14" xfId="12" applyFont="1" applyBorder="1" applyAlignment="1" applyProtection="1">
      <alignment horizontal="center" vertical="center" wrapText="1"/>
    </xf>
    <xf numFmtId="44" fontId="2" fillId="0" borderId="17" xfId="12" applyFont="1" applyBorder="1" applyAlignment="1" applyProtection="1">
      <alignment horizontal="center" vertical="center" wrapText="1"/>
    </xf>
    <xf numFmtId="0" fontId="1" fillId="0" borderId="15" xfId="5" applyBorder="1" applyAlignment="1" applyProtection="1">
      <alignment horizontal="center" vertical="center"/>
    </xf>
    <xf numFmtId="2" fontId="1" fillId="0" borderId="15" xfId="5" applyNumberFormat="1" applyBorder="1" applyAlignment="1" applyProtection="1">
      <alignment horizontal="center" vertical="center"/>
    </xf>
    <xf numFmtId="44" fontId="2" fillId="0" borderId="15" xfId="12" applyFont="1" applyBorder="1" applyAlignment="1" applyProtection="1">
      <alignment horizontal="center" vertical="center" wrapText="1"/>
    </xf>
    <xf numFmtId="44" fontId="2" fillId="0" borderId="18" xfId="12" applyFont="1" applyFill="1" applyBorder="1" applyAlignment="1" applyProtection="1">
      <alignment horizontal="center" vertical="center"/>
    </xf>
    <xf numFmtId="0" fontId="11" fillId="6" borderId="15" xfId="5" applyFont="1" applyFill="1" applyBorder="1" applyAlignment="1" applyProtection="1">
      <alignment horizontal="center" vertical="center"/>
    </xf>
    <xf numFmtId="44" fontId="11" fillId="6" borderId="15" xfId="12" applyFont="1" applyFill="1" applyBorder="1" applyAlignment="1" applyProtection="1">
      <alignment horizontal="center" vertical="center" wrapText="1"/>
    </xf>
    <xf numFmtId="44" fontId="11" fillId="6" borderId="18" xfId="12" applyFont="1" applyFill="1" applyBorder="1" applyAlignment="1" applyProtection="1">
      <alignment horizontal="center" vertical="center"/>
    </xf>
    <xf numFmtId="0" fontId="0" fillId="0" borderId="16" xfId="5" applyFont="1" applyBorder="1" applyAlignment="1" applyProtection="1">
      <alignment horizontal="center" vertical="center"/>
    </xf>
    <xf numFmtId="44" fontId="2" fillId="0" borderId="16" xfId="12" applyFont="1" applyBorder="1" applyAlignment="1" applyProtection="1">
      <alignment horizontal="center" vertical="center" wrapText="1"/>
    </xf>
    <xf numFmtId="44" fontId="2" fillId="0" borderId="19" xfId="12" applyFont="1" applyFill="1" applyBorder="1" applyAlignment="1" applyProtection="1">
      <alignment horizontal="center" vertical="center"/>
    </xf>
    <xf numFmtId="0" fontId="1" fillId="0" borderId="14" xfId="5" applyBorder="1" applyAlignment="1" applyProtection="1">
      <alignment vertical="center" wrapText="1"/>
    </xf>
    <xf numFmtId="44" fontId="2" fillId="0" borderId="17" xfId="12" applyFont="1" applyFill="1" applyBorder="1" applyAlignment="1" applyProtection="1">
      <alignment horizontal="center" vertical="center"/>
    </xf>
    <xf numFmtId="0" fontId="11" fillId="6" borderId="15" xfId="5" applyFont="1" applyFill="1" applyBorder="1" applyAlignment="1" applyProtection="1">
      <alignment vertical="center" wrapText="1"/>
    </xf>
    <xf numFmtId="0" fontId="0" fillId="0" borderId="15" xfId="5" applyFont="1" applyBorder="1" applyAlignment="1" applyProtection="1">
      <alignment horizontal="left" vertical="center" wrapText="1"/>
    </xf>
    <xf numFmtId="0" fontId="2" fillId="0" borderId="15" xfId="5" applyFont="1" applyBorder="1" applyAlignment="1" applyProtection="1">
      <alignment horizontal="center" vertical="center"/>
    </xf>
    <xf numFmtId="0" fontId="1" fillId="0" borderId="16" xfId="5" applyBorder="1" applyAlignment="1" applyProtection="1">
      <alignment horizontal="center" vertical="center"/>
    </xf>
    <xf numFmtId="2" fontId="1" fillId="0" borderId="16" xfId="5" applyNumberFormat="1" applyBorder="1" applyAlignment="1" applyProtection="1">
      <alignment horizontal="center" vertical="center"/>
    </xf>
    <xf numFmtId="0" fontId="1" fillId="0" borderId="16" xfId="5" applyBorder="1" applyAlignment="1" applyProtection="1">
      <alignment horizontal="left" vertical="center" wrapText="1"/>
    </xf>
    <xf numFmtId="0" fontId="1" fillId="0" borderId="14" xfId="5" applyFont="1" applyBorder="1" applyAlignment="1" applyProtection="1">
      <alignment horizontal="left" vertical="center" wrapText="1"/>
    </xf>
    <xf numFmtId="0" fontId="0" fillId="0" borderId="16" xfId="5" applyFont="1" applyBorder="1" applyAlignment="1" applyProtection="1">
      <alignment horizontal="left" vertical="center" wrapText="1"/>
    </xf>
    <xf numFmtId="2" fontId="0" fillId="0" borderId="16" xfId="5" applyNumberFormat="1" applyFont="1" applyBorder="1" applyAlignment="1" applyProtection="1">
      <alignment horizontal="center" vertical="center"/>
    </xf>
    <xf numFmtId="0" fontId="11" fillId="6" borderId="5" xfId="6" applyFont="1" applyFill="1" applyBorder="1" applyAlignment="1" applyProtection="1">
      <alignment horizontal="center" vertical="center"/>
    </xf>
    <xf numFmtId="0" fontId="11" fillId="6" borderId="14" xfId="5" applyFont="1" applyFill="1" applyBorder="1" applyAlignment="1" applyProtection="1">
      <alignment horizontal="left" vertical="center" wrapText="1"/>
    </xf>
    <xf numFmtId="0" fontId="11" fillId="6" borderId="14" xfId="5" applyFont="1" applyFill="1" applyBorder="1" applyAlignment="1" applyProtection="1">
      <alignment horizontal="center" vertical="center"/>
    </xf>
    <xf numFmtId="44" fontId="11" fillId="6" borderId="14" xfId="12" applyFont="1" applyFill="1" applyBorder="1" applyAlignment="1" applyProtection="1">
      <alignment horizontal="center" vertical="center" wrapText="1"/>
    </xf>
    <xf numFmtId="44" fontId="11" fillId="6" borderId="17" xfId="12" applyFont="1" applyFill="1" applyBorder="1" applyAlignment="1" applyProtection="1">
      <alignment horizontal="center" vertical="center"/>
    </xf>
    <xf numFmtId="2" fontId="2" fillId="0" borderId="15" xfId="5" applyNumberFormat="1" applyFont="1" applyBorder="1" applyAlignment="1" applyProtection="1">
      <alignment horizontal="center" vertical="center"/>
    </xf>
    <xf numFmtId="0" fontId="2" fillId="0" borderId="16" xfId="5" applyFont="1" applyBorder="1" applyAlignment="1" applyProtection="1">
      <alignment horizontal="left" vertical="center" wrapText="1"/>
    </xf>
    <xf numFmtId="0" fontId="2" fillId="0" borderId="16" xfId="5" applyFont="1" applyBorder="1" applyAlignment="1" applyProtection="1">
      <alignment horizontal="center" vertical="center"/>
    </xf>
    <xf numFmtId="2" fontId="2" fillId="0" borderId="16" xfId="5" applyNumberFormat="1" applyFont="1" applyBorder="1" applyAlignment="1" applyProtection="1">
      <alignment horizontal="center" vertical="center"/>
    </xf>
    <xf numFmtId="0" fontId="2" fillId="0" borderId="14" xfId="5" applyFont="1" applyBorder="1" applyAlignment="1" applyProtection="1">
      <alignment horizontal="left" vertical="center" wrapText="1"/>
    </xf>
    <xf numFmtId="0" fontId="2" fillId="0" borderId="14" xfId="5" applyFont="1" applyBorder="1" applyAlignment="1" applyProtection="1">
      <alignment horizontal="center" vertical="center"/>
    </xf>
    <xf numFmtId="2" fontId="2" fillId="0" borderId="14" xfId="5" applyNumberFormat="1" applyFont="1" applyBorder="1" applyAlignment="1" applyProtection="1">
      <alignment horizontal="center" vertical="center"/>
    </xf>
    <xf numFmtId="0" fontId="0" fillId="0" borderId="15" xfId="5" applyFont="1" applyBorder="1" applyAlignment="1" applyProtection="1">
      <alignment horizontal="center" vertical="center"/>
    </xf>
    <xf numFmtId="2" fontId="0" fillId="0" borderId="15" xfId="5" applyNumberFormat="1" applyFont="1" applyBorder="1" applyAlignment="1" applyProtection="1">
      <alignment horizontal="center" vertical="center"/>
    </xf>
    <xf numFmtId="0" fontId="2" fillId="0" borderId="15" xfId="15" applyBorder="1" applyAlignment="1" applyProtection="1">
      <alignment horizontal="left" vertical="center" wrapText="1"/>
    </xf>
    <xf numFmtId="0" fontId="2" fillId="0" borderId="14" xfId="5" quotePrefix="1" applyFont="1" applyBorder="1" applyAlignment="1" applyProtection="1">
      <alignment horizontal="left" vertical="center" wrapText="1"/>
    </xf>
    <xf numFmtId="0" fontId="0" fillId="0" borderId="14" xfId="5" applyFont="1" applyBorder="1" applyAlignment="1" applyProtection="1">
      <alignment horizontal="center" vertical="center"/>
    </xf>
    <xf numFmtId="2" fontId="0" fillId="0" borderId="14" xfId="5" applyNumberFormat="1" applyFont="1" applyBorder="1" applyAlignment="1" applyProtection="1">
      <alignment horizontal="center" vertical="center"/>
    </xf>
    <xf numFmtId="0" fontId="2" fillId="0" borderId="15" xfId="5" quotePrefix="1" applyFont="1" applyBorder="1" applyAlignment="1" applyProtection="1">
      <alignment horizontal="left" vertical="center" wrapText="1"/>
    </xf>
    <xf numFmtId="0" fontId="2" fillId="0" borderId="16" xfId="5" quotePrefix="1" applyFont="1" applyBorder="1" applyAlignment="1" applyProtection="1">
      <alignment horizontal="left" vertical="center" wrapText="1"/>
    </xf>
    <xf numFmtId="164" fontId="2" fillId="0" borderId="15" xfId="15" applyNumberFormat="1" applyFont="1" applyFill="1" applyBorder="1" applyAlignment="1" applyProtection="1">
      <alignment horizontal="left" vertical="center" wrapText="1"/>
    </xf>
    <xf numFmtId="0" fontId="2" fillId="0" borderId="15" xfId="15" applyFont="1" applyBorder="1" applyAlignment="1" applyProtection="1">
      <alignment horizontal="left" vertical="center" wrapText="1"/>
    </xf>
    <xf numFmtId="0" fontId="2" fillId="0" borderId="15" xfId="15" applyFont="1" applyFill="1" applyBorder="1" applyAlignment="1" applyProtection="1">
      <alignment horizontal="left" vertical="center" wrapText="1"/>
    </xf>
    <xf numFmtId="0" fontId="2" fillId="0" borderId="14" xfId="5" applyFont="1" applyFill="1" applyBorder="1" applyAlignment="1" applyProtection="1">
      <alignment horizontal="left" vertical="center" wrapText="1"/>
    </xf>
    <xf numFmtId="0" fontId="0" fillId="0" borderId="14" xfId="5" applyFont="1" applyFill="1" applyBorder="1" applyAlignment="1" applyProtection="1">
      <alignment horizontal="center" vertical="center"/>
    </xf>
    <xf numFmtId="0" fontId="2" fillId="0" borderId="15" xfId="5" applyFont="1" applyFill="1" applyBorder="1" applyAlignment="1" applyProtection="1">
      <alignment horizontal="left" vertical="center" wrapText="1"/>
    </xf>
    <xf numFmtId="0" fontId="0" fillId="0" borderId="15" xfId="5" applyFont="1" applyFill="1" applyBorder="1" applyAlignment="1" applyProtection="1">
      <alignment horizontal="center" vertical="center"/>
    </xf>
    <xf numFmtId="0" fontId="1" fillId="0" borderId="15" xfId="5" applyFont="1" applyBorder="1" applyAlignment="1" applyProtection="1">
      <alignment horizontal="center" vertical="center"/>
    </xf>
    <xf numFmtId="2" fontId="1" fillId="0" borderId="15" xfId="5" applyNumberFormat="1" applyFont="1" applyBorder="1" applyAlignment="1" applyProtection="1">
      <alignment horizontal="center" vertical="center"/>
    </xf>
    <xf numFmtId="44" fontId="0" fillId="0" borderId="18" xfId="12" applyFont="1" applyBorder="1" applyAlignment="1" applyProtection="1">
      <alignment vertical="center"/>
    </xf>
    <xf numFmtId="0" fontId="0" fillId="0" borderId="15" xfId="5" applyFont="1" applyFill="1" applyBorder="1" applyAlignment="1" applyProtection="1">
      <alignment horizontal="left" vertical="center" wrapText="1"/>
    </xf>
    <xf numFmtId="0" fontId="1" fillId="0" borderId="15" xfId="5" applyFont="1" applyFill="1" applyBorder="1" applyAlignment="1" applyProtection="1">
      <alignment horizontal="center" vertical="center"/>
    </xf>
    <xf numFmtId="0" fontId="1" fillId="0" borderId="15" xfId="5" applyFont="1" applyFill="1" applyBorder="1" applyAlignment="1" applyProtection="1">
      <alignment horizontal="left" vertical="center" wrapText="1"/>
    </xf>
    <xf numFmtId="2" fontId="1" fillId="0" borderId="15" xfId="5" applyNumberFormat="1" applyFont="1" applyFill="1" applyBorder="1" applyAlignment="1" applyProtection="1">
      <alignment horizontal="center" vertical="center"/>
    </xf>
    <xf numFmtId="2" fontId="0" fillId="0" borderId="15" xfId="5" applyNumberFormat="1" applyFont="1" applyFill="1" applyBorder="1" applyAlignment="1" applyProtection="1">
      <alignment horizontal="center" vertical="center"/>
    </xf>
    <xf numFmtId="0" fontId="2" fillId="0" borderId="15" xfId="5" applyFont="1" applyFill="1" applyBorder="1" applyAlignment="1" applyProtection="1">
      <alignment horizontal="center" vertical="center"/>
    </xf>
    <xf numFmtId="2" fontId="2" fillId="0" borderId="15" xfId="5" applyNumberFormat="1" applyFont="1" applyFill="1" applyBorder="1" applyAlignment="1" applyProtection="1">
      <alignment horizontal="center" vertical="center"/>
    </xf>
    <xf numFmtId="164" fontId="12" fillId="0" borderId="12" xfId="6" applyNumberFormat="1" applyFont="1" applyFill="1" applyBorder="1" applyAlignment="1" applyProtection="1">
      <alignment horizontal="center" vertical="center" wrapText="1"/>
    </xf>
    <xf numFmtId="164" fontId="12" fillId="0" borderId="12" xfId="6" applyNumberFormat="1" applyFont="1" applyFill="1" applyBorder="1" applyAlignment="1" applyProtection="1">
      <alignment horizontal="centerContinuous" vertical="center" wrapText="1"/>
    </xf>
    <xf numFmtId="0" fontId="12" fillId="0" borderId="12" xfId="12" applyNumberFormat="1" applyFont="1" applyFill="1" applyBorder="1" applyAlignment="1" applyProtection="1">
      <alignment horizontal="centerContinuous" vertical="center" wrapText="1"/>
    </xf>
    <xf numFmtId="0" fontId="14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Border="1" applyAlignment="1">
      <alignment vertical="center"/>
    </xf>
    <xf numFmtId="0" fontId="1" fillId="0" borderId="0" xfId="6" applyFill="1" applyBorder="1" applyAlignment="1">
      <alignment horizontal="center" wrapText="1"/>
      <protection locked="0"/>
    </xf>
    <xf numFmtId="0" fontId="1" fillId="0" borderId="0" xfId="6" applyBorder="1" applyAlignment="1">
      <alignment horizontal="center" vertical="center"/>
      <protection locked="0"/>
    </xf>
    <xf numFmtId="0" fontId="13" fillId="0" borderId="26" xfId="0" applyFont="1" applyBorder="1" applyAlignment="1">
      <alignment horizontal="centerContinuous" vertical="center"/>
    </xf>
    <xf numFmtId="0" fontId="13" fillId="0" borderId="27" xfId="0" applyFont="1" applyBorder="1" applyAlignment="1">
      <alignment horizontal="centerContinuous" vertical="center"/>
    </xf>
    <xf numFmtId="0" fontId="13" fillId="0" borderId="28" xfId="0" applyFont="1" applyBorder="1" applyAlignment="1">
      <alignment horizontal="centerContinuous" vertical="center"/>
    </xf>
    <xf numFmtId="0" fontId="13" fillId="0" borderId="0" xfId="0" applyFont="1" applyBorder="1" applyAlignment="1">
      <alignment horizontal="centerContinuous" vertical="center"/>
    </xf>
    <xf numFmtId="0" fontId="15" fillId="0" borderId="0" xfId="0" applyFont="1" applyBorder="1" applyAlignment="1">
      <alignment horizontal="centerContinuous" vertical="center" wrapText="1"/>
    </xf>
    <xf numFmtId="0" fontId="15" fillId="7" borderId="0" xfId="0" applyFont="1" applyFill="1" applyBorder="1" applyAlignment="1">
      <alignment horizontal="centerContinuous" vertical="center" wrapText="1"/>
    </xf>
    <xf numFmtId="0" fontId="17" fillId="0" borderId="0" xfId="0" applyNumberFormat="1" applyFont="1" applyFill="1" applyBorder="1" applyAlignment="1" applyProtection="1">
      <alignment horizontal="left" vertical="center"/>
    </xf>
    <xf numFmtId="0" fontId="1" fillId="0" borderId="0" xfId="6" applyFill="1" applyBorder="1" applyAlignment="1" applyProtection="1">
      <alignment horizontal="center" wrapText="1"/>
    </xf>
    <xf numFmtId="0" fontId="1" fillId="0" borderId="0" xfId="6" applyFill="1" applyBorder="1" applyAlignment="1" applyProtection="1">
      <alignment horizontal="center" vertical="top"/>
    </xf>
    <xf numFmtId="44" fontId="1" fillId="0" borderId="0" xfId="12" applyFill="1" applyBorder="1" applyProtection="1"/>
    <xf numFmtId="0" fontId="13" fillId="0" borderId="21" xfId="0" applyFont="1" applyBorder="1" applyAlignment="1" applyProtection="1">
      <alignment horizontal="centerContinuous" vertical="center"/>
    </xf>
    <xf numFmtId="0" fontId="13" fillId="0" borderId="22" xfId="0" applyFont="1" applyBorder="1" applyAlignment="1" applyProtection="1">
      <alignment horizontal="centerContinuous" vertical="center"/>
    </xf>
    <xf numFmtId="0" fontId="13" fillId="0" borderId="23" xfId="0" applyFont="1" applyBorder="1" applyAlignment="1" applyProtection="1">
      <alignment horizontal="centerContinuous" vertical="center"/>
    </xf>
    <xf numFmtId="0" fontId="16" fillId="0" borderId="0" xfId="0" applyFont="1" applyBorder="1" applyAlignment="1" applyProtection="1">
      <alignment horizontal="center" vertical="center" wrapText="1"/>
    </xf>
    <xf numFmtId="0" fontId="18" fillId="8" borderId="29" xfId="0" applyFont="1" applyFill="1" applyBorder="1" applyAlignment="1" applyProtection="1">
      <alignment horizontal="center" vertical="center" wrapText="1"/>
    </xf>
    <xf numFmtId="0" fontId="13" fillId="0" borderId="24" xfId="0" applyFont="1" applyBorder="1" applyAlignment="1" applyProtection="1">
      <alignment horizontal="centerContinuous" vertical="center"/>
    </xf>
    <xf numFmtId="0" fontId="13" fillId="0" borderId="25" xfId="0" applyFont="1" applyBorder="1" applyAlignment="1" applyProtection="1">
      <alignment horizontal="centerContinuous" vertical="center"/>
    </xf>
    <xf numFmtId="0" fontId="13" fillId="0" borderId="20" xfId="0" applyFont="1" applyBorder="1" applyAlignment="1" applyProtection="1">
      <alignment horizontal="centerContinuous" vertical="center"/>
    </xf>
    <xf numFmtId="0" fontId="13" fillId="0" borderId="0" xfId="0" applyFont="1" applyBorder="1" applyAlignment="1" applyProtection="1">
      <alignment vertical="center"/>
    </xf>
    <xf numFmtId="0" fontId="15" fillId="0" borderId="0" xfId="0" applyFont="1" applyBorder="1" applyAlignment="1" applyProtection="1">
      <alignment horizontal="center" vertical="center" wrapText="1"/>
    </xf>
    <xf numFmtId="0" fontId="1" fillId="0" borderId="0" xfId="6" applyAlignment="1" applyProtection="1"/>
    <xf numFmtId="0" fontId="11" fillId="6" borderId="14" xfId="6" applyFont="1" applyFill="1" applyBorder="1" applyAlignment="1" applyProtection="1">
      <alignment horizontal="center" vertical="center"/>
    </xf>
    <xf numFmtId="0" fontId="2" fillId="0" borderId="15" xfId="15" applyFill="1" applyBorder="1" applyAlignment="1" applyProtection="1">
      <alignment horizontal="left" vertical="center" wrapText="1"/>
    </xf>
    <xf numFmtId="0" fontId="1" fillId="0" borderId="0" xfId="6" applyFill="1" applyProtection="1"/>
    <xf numFmtId="0" fontId="0" fillId="0" borderId="0" xfId="0" applyProtection="1"/>
    <xf numFmtId="0" fontId="11" fillId="0" borderId="0" xfId="6" applyFont="1" applyProtection="1"/>
    <xf numFmtId="44" fontId="19" fillId="2" borderId="10" xfId="12" quotePrefix="1" applyFont="1" applyFill="1" applyBorder="1" applyAlignment="1" applyProtection="1">
      <alignment horizontal="center" vertical="center"/>
    </xf>
    <xf numFmtId="44" fontId="20" fillId="5" borderId="10" xfId="12" quotePrefix="1" applyFont="1" applyFill="1" applyBorder="1" applyAlignment="1" applyProtection="1">
      <alignment horizontal="center" vertical="center"/>
    </xf>
    <xf numFmtId="44" fontId="21" fillId="6" borderId="15" xfId="12" quotePrefix="1" applyFont="1" applyFill="1" applyBorder="1" applyAlignment="1" applyProtection="1">
      <alignment horizontal="center" vertical="center"/>
    </xf>
    <xf numFmtId="44" fontId="21" fillId="6" borderId="15" xfId="12" applyFont="1" applyFill="1" applyBorder="1" applyAlignment="1" applyProtection="1">
      <alignment horizontal="center" vertical="center"/>
    </xf>
    <xf numFmtId="44" fontId="21" fillId="6" borderId="14" xfId="12" applyFont="1" applyFill="1" applyBorder="1" applyAlignment="1" applyProtection="1">
      <alignment horizontal="center" vertical="center"/>
    </xf>
    <xf numFmtId="44" fontId="22" fillId="0" borderId="4" xfId="12" quotePrefix="1" applyFont="1" applyBorder="1" applyAlignment="1" applyProtection="1">
      <alignment horizontal="center" vertical="center"/>
    </xf>
    <xf numFmtId="44" fontId="1" fillId="0" borderId="15" xfId="12" applyFont="1" applyFill="1" applyBorder="1" applyAlignment="1" applyProtection="1">
      <alignment horizontal="center" vertical="center"/>
      <protection locked="0"/>
    </xf>
    <xf numFmtId="0" fontId="1" fillId="0" borderId="16" xfId="5" applyFont="1" applyFill="1" applyBorder="1" applyAlignment="1" applyProtection="1">
      <alignment horizontal="center" vertical="center"/>
    </xf>
    <xf numFmtId="0" fontId="1" fillId="0" borderId="3" xfId="6" applyFont="1" applyFill="1" applyBorder="1" applyAlignment="1" applyProtection="1">
      <alignment horizontal="left" vertical="center" wrapText="1"/>
    </xf>
    <xf numFmtId="0" fontId="1" fillId="0" borderId="0" xfId="6" applyFont="1" applyFill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centerContinuous" vertical="center" wrapText="1"/>
    </xf>
    <xf numFmtId="0" fontId="1" fillId="0" borderId="16" xfId="5" applyFont="1" applyBorder="1" applyAlignment="1" applyProtection="1">
      <alignment horizontal="center" vertical="center"/>
    </xf>
    <xf numFmtId="0" fontId="1" fillId="0" borderId="12" xfId="5" applyFont="1" applyFill="1" applyBorder="1" applyAlignment="1" applyProtection="1">
      <alignment horizontal="center" vertical="center"/>
    </xf>
    <xf numFmtId="0" fontId="1" fillId="0" borderId="3" xfId="5" applyFont="1" applyFill="1" applyBorder="1" applyAlignment="1" applyProtection="1">
      <alignment horizontal="left" vertical="center" wrapText="1"/>
    </xf>
    <xf numFmtId="0" fontId="1" fillId="0" borderId="0" xfId="5" applyFont="1" applyFill="1" applyBorder="1" applyAlignment="1" applyProtection="1">
      <alignment horizontal="center" vertical="center"/>
    </xf>
    <xf numFmtId="166" fontId="1" fillId="0" borderId="0" xfId="12" applyNumberFormat="1" applyFont="1" applyFill="1" applyBorder="1" applyAlignment="1" applyProtection="1">
      <alignment horizontal="center" vertical="center"/>
      <protection locked="0"/>
    </xf>
    <xf numFmtId="0" fontId="16" fillId="0" borderId="0" xfId="0" applyFont="1" applyBorder="1" applyAlignment="1" applyProtection="1">
      <alignment horizontal="right" vertical="center" wrapText="1"/>
    </xf>
    <xf numFmtId="0" fontId="23" fillId="0" borderId="0" xfId="6" applyFont="1" applyFill="1" applyBorder="1" applyAlignment="1" applyProtection="1">
      <alignment horizontal="left" vertical="top" wrapText="1"/>
    </xf>
    <xf numFmtId="0" fontId="3" fillId="0" borderId="0" xfId="6" applyFont="1" applyBorder="1" applyAlignment="1" applyProtection="1">
      <alignment horizontal="right" vertical="center"/>
    </xf>
    <xf numFmtId="0" fontId="1" fillId="0" borderId="0" xfId="6" applyFont="1" applyFill="1" applyBorder="1" applyAlignment="1" applyProtection="1">
      <alignment horizontal="left" vertical="top" wrapText="1"/>
    </xf>
    <xf numFmtId="167" fontId="3" fillId="0" borderId="2" xfId="12" applyNumberFormat="1" applyFont="1" applyBorder="1" applyAlignment="1" applyProtection="1">
      <alignment horizontal="center" vertical="center"/>
      <protection locked="0"/>
    </xf>
    <xf numFmtId="167" fontId="3" fillId="0" borderId="12" xfId="12" applyNumberFormat="1" applyFont="1" applyBorder="1" applyAlignment="1" applyProtection="1">
      <alignment horizontal="center" vertical="center"/>
      <protection locked="0"/>
    </xf>
    <xf numFmtId="44" fontId="1" fillId="0" borderId="14" xfId="12" applyFont="1" applyBorder="1" applyAlignment="1" applyProtection="1">
      <alignment horizontal="center" vertical="center" wrapText="1"/>
      <protection locked="0"/>
    </xf>
    <xf numFmtId="44" fontId="1" fillId="0" borderId="15" xfId="12" applyNumberFormat="1" applyFont="1" applyFill="1" applyBorder="1" applyAlignment="1" applyProtection="1">
      <alignment horizontal="center" vertical="center"/>
      <protection locked="0"/>
    </xf>
    <xf numFmtId="44" fontId="1" fillId="0" borderId="16" xfId="12" applyFont="1" applyFill="1" applyBorder="1" applyAlignment="1" applyProtection="1">
      <alignment horizontal="center" vertical="center"/>
      <protection locked="0"/>
    </xf>
    <xf numFmtId="44" fontId="1" fillId="0" borderId="14" xfId="12" applyFont="1" applyFill="1" applyBorder="1" applyAlignment="1" applyProtection="1">
      <alignment horizontal="center" vertical="center"/>
      <protection locked="0"/>
    </xf>
    <xf numFmtId="44" fontId="1" fillId="0" borderId="14" xfId="12" applyNumberFormat="1" applyFont="1" applyFill="1" applyBorder="1" applyAlignment="1" applyProtection="1">
      <alignment horizontal="center" vertical="center"/>
      <protection locked="0"/>
    </xf>
    <xf numFmtId="164" fontId="3" fillId="5" borderId="8" xfId="5" applyNumberFormat="1" applyFont="1" applyFill="1" applyBorder="1" applyAlignment="1" applyProtection="1">
      <alignment horizontal="center" vertical="center" wrapText="1"/>
    </xf>
    <xf numFmtId="0" fontId="2" fillId="0" borderId="0" xfId="6" applyFont="1" applyFill="1" applyBorder="1" applyAlignment="1" applyProtection="1">
      <alignment horizontal="center" vertical="center"/>
    </xf>
    <xf numFmtId="44" fontId="1" fillId="0" borderId="0" xfId="12" applyFont="1" applyFill="1" applyBorder="1" applyAlignment="1" applyProtection="1">
      <alignment horizontal="center" vertical="center"/>
      <protection locked="0"/>
    </xf>
    <xf numFmtId="0" fontId="1" fillId="0" borderId="14" xfId="6" applyFont="1" applyFill="1" applyBorder="1" applyAlignment="1" applyProtection="1">
      <alignment horizontal="center" vertical="center"/>
    </xf>
    <xf numFmtId="0" fontId="1" fillId="0" borderId="16" xfId="12" applyNumberFormat="1" applyFont="1" applyFill="1" applyBorder="1" applyAlignment="1" applyProtection="1">
      <alignment horizontal="center" vertical="center"/>
      <protection locked="0"/>
    </xf>
    <xf numFmtId="2" fontId="5" fillId="7" borderId="0" xfId="6" applyNumberFormat="1" applyFont="1" applyFill="1" applyBorder="1" applyAlignment="1" applyProtection="1">
      <alignment horizontal="center" vertical="center"/>
    </xf>
    <xf numFmtId="0" fontId="21" fillId="6" borderId="15" xfId="12" applyNumberFormat="1" applyFont="1" applyFill="1" applyBorder="1" applyAlignment="1" applyProtection="1">
      <alignment horizontal="center" vertical="center"/>
    </xf>
    <xf numFmtId="164" fontId="3" fillId="5" borderId="12" xfId="5" applyNumberFormat="1" applyFont="1" applyFill="1" applyBorder="1" applyAlignment="1" applyProtection="1">
      <alignment horizontal="center" vertical="center" wrapText="1"/>
    </xf>
    <xf numFmtId="0" fontId="1" fillId="0" borderId="14" xfId="5" applyFont="1" applyFill="1" applyBorder="1" applyAlignment="1" applyProtection="1">
      <alignment horizontal="center" vertical="center"/>
    </xf>
    <xf numFmtId="167" fontId="5" fillId="7" borderId="12" xfId="0" applyNumberFormat="1" applyFont="1" applyFill="1" applyBorder="1" applyAlignment="1" applyProtection="1">
      <alignment horizontal="center" vertical="center"/>
      <protection locked="0"/>
    </xf>
    <xf numFmtId="167" fontId="5" fillId="0" borderId="12" xfId="0" applyNumberFormat="1" applyFont="1" applyBorder="1" applyAlignment="1" applyProtection="1">
      <alignment horizontal="center" vertical="center"/>
      <protection locked="0"/>
    </xf>
    <xf numFmtId="0" fontId="1" fillId="0" borderId="8" xfId="6" applyFont="1" applyFill="1" applyBorder="1" applyAlignment="1" applyProtection="1">
      <alignment horizontal="left" vertical="center" wrapText="1"/>
    </xf>
    <xf numFmtId="0" fontId="1" fillId="0" borderId="9" xfId="25" applyFont="1" applyBorder="1" applyAlignment="1" applyProtection="1">
      <alignment vertical="center"/>
    </xf>
    <xf numFmtId="0" fontId="1" fillId="0" borderId="8" xfId="6" applyFont="1" applyFill="1" applyBorder="1" applyAlignment="1" applyProtection="1">
      <alignment vertical="center" wrapText="1"/>
    </xf>
    <xf numFmtId="0" fontId="1" fillId="0" borderId="10" xfId="25" applyBorder="1" applyAlignment="1" applyProtection="1">
      <alignment vertical="center"/>
    </xf>
    <xf numFmtId="0" fontId="1" fillId="0" borderId="10" xfId="6" applyFont="1" applyFill="1" applyBorder="1" applyAlignment="1" applyProtection="1">
      <alignment vertical="center" wrapText="1"/>
    </xf>
    <xf numFmtId="0" fontId="1" fillId="0" borderId="11" xfId="6" applyFont="1" applyFill="1" applyBorder="1" applyAlignment="1" applyProtection="1">
      <alignment horizontal="left" vertical="center" wrapText="1"/>
    </xf>
    <xf numFmtId="0" fontId="1" fillId="0" borderId="13" xfId="0" applyFont="1" applyBorder="1" applyAlignment="1" applyProtection="1">
      <alignment vertical="center"/>
    </xf>
  </cellXfs>
  <cellStyles count="26">
    <cellStyle name="dépenseC" xfId="1"/>
    <cellStyle name="dépenseC 2" xfId="18"/>
    <cellStyle name="dépenseD" xfId="2"/>
    <cellStyle name="dépenseD 2" xfId="13"/>
    <cellStyle name="dépenseG" xfId="3"/>
    <cellStyle name="dépenseG 2" xfId="20"/>
    <cellStyle name="mesureC" xfId="4"/>
    <cellStyle name="mesureC 2" xfId="19"/>
    <cellStyle name="Monétaire" xfId="12" builtinId="4"/>
    <cellStyle name="Monétaire 2" xfId="24"/>
    <cellStyle name="Normal" xfId="0" builtinId="0"/>
    <cellStyle name="Normal 2" xfId="14"/>
    <cellStyle name="Normal 2 2" xfId="25"/>
    <cellStyle name="Normal_BPU98PEI" xfId="5"/>
    <cellStyle name="Normal_BPU98PEI 2" xfId="15"/>
    <cellStyle name="Normal_De01go" xfId="6"/>
    <cellStyle name="numéroC" xfId="7"/>
    <cellStyle name="numéroC 2" xfId="16"/>
    <cellStyle name="texteC" xfId="8"/>
    <cellStyle name="texteC 2" xfId="17"/>
    <cellStyle name="texteC+col" xfId="9"/>
    <cellStyle name="texteC+col 2" xfId="21"/>
    <cellStyle name="texteD" xfId="10"/>
    <cellStyle name="texteD 2" xfId="22"/>
    <cellStyle name="texteG" xfId="11"/>
    <cellStyle name="texteG 2" xfId="23"/>
  </cellStyles>
  <dxfs count="5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09"/>
  <sheetViews>
    <sheetView showGridLines="0" tabSelected="1" zoomScaleNormal="100" workbookViewId="0">
      <pane ySplit="4" topLeftCell="A320" activePane="bottomLeft" state="frozen"/>
      <selection pane="bottomLeft" activeCell="B330" sqref="B330"/>
    </sheetView>
  </sheetViews>
  <sheetFormatPr baseColWidth="10" defaultRowHeight="12.75" x14ac:dyDescent="0.2"/>
  <cols>
    <col min="1" max="1" width="12.7109375" style="10" customWidth="1"/>
    <col min="2" max="2" width="68.7109375" style="18" customWidth="1"/>
    <col min="3" max="3" width="12.7109375" style="9" customWidth="1"/>
    <col min="4" max="4" width="15.7109375" style="22" customWidth="1"/>
    <col min="5" max="5" width="31.85546875" style="2" customWidth="1"/>
    <col min="6" max="6" width="15.7109375" style="2" customWidth="1"/>
    <col min="7" max="16384" width="11.42578125" style="2"/>
  </cols>
  <sheetData>
    <row r="1" spans="1:8" s="24" customFormat="1" ht="9.9499999999999993" customHeight="1" thickBot="1" x14ac:dyDescent="0.25">
      <c r="A1" s="50"/>
      <c r="B1" s="171"/>
      <c r="C1" s="172"/>
      <c r="D1" s="173"/>
      <c r="E1" s="71"/>
      <c r="F1" s="71"/>
    </row>
    <row r="2" spans="1:8" s="160" customFormat="1" ht="31.5" customHeight="1" thickTop="1" thickBot="1" x14ac:dyDescent="0.25">
      <c r="A2" s="174" t="s">
        <v>564</v>
      </c>
      <c r="B2" s="175"/>
      <c r="C2" s="175"/>
      <c r="D2" s="176"/>
      <c r="E2" s="177" t="str">
        <f>"nombre de Prix Unitaire(s) en € H.T. à compléter :"</f>
        <v>nombre de Prix Unitaire(s) en € H.T. à compléter :</v>
      </c>
      <c r="F2" s="178" t="str">
        <f>""&amp;COUNTBLANK(D7:D312)&amp;""</f>
        <v>241</v>
      </c>
      <c r="G2" s="161"/>
      <c r="H2" s="159"/>
    </row>
    <row r="3" spans="1:8" s="160" customFormat="1" ht="9.9499999999999993" customHeight="1" thickBot="1" x14ac:dyDescent="0.25">
      <c r="A3" s="179"/>
      <c r="B3" s="180"/>
      <c r="C3" s="180"/>
      <c r="D3" s="181"/>
      <c r="E3" s="182"/>
      <c r="F3" s="182"/>
      <c r="G3" s="161"/>
      <c r="H3" s="159"/>
    </row>
    <row r="4" spans="1:8" s="1" customFormat="1" ht="35.1" customHeight="1" thickBot="1" x14ac:dyDescent="0.25">
      <c r="A4" s="156" t="s">
        <v>562</v>
      </c>
      <c r="B4" s="157" t="s">
        <v>1</v>
      </c>
      <c r="C4" s="156" t="s">
        <v>2</v>
      </c>
      <c r="D4" s="158" t="s">
        <v>565</v>
      </c>
      <c r="E4" s="183"/>
      <c r="F4" s="183"/>
    </row>
    <row r="5" spans="1:8" ht="16.5" thickBot="1" x14ac:dyDescent="0.25">
      <c r="A5" s="85" t="s">
        <v>90</v>
      </c>
      <c r="B5" s="29" t="s">
        <v>3</v>
      </c>
      <c r="C5" s="30"/>
      <c r="D5" s="191" t="s">
        <v>563</v>
      </c>
      <c r="E5" s="71"/>
      <c r="F5" s="71"/>
    </row>
    <row r="6" spans="1:8" ht="16.5" thickBot="1" x14ac:dyDescent="0.25">
      <c r="A6" s="86" t="s">
        <v>91</v>
      </c>
      <c r="B6" s="33" t="s">
        <v>4</v>
      </c>
      <c r="C6" s="34"/>
      <c r="D6" s="190" t="s">
        <v>563</v>
      </c>
      <c r="E6" s="71"/>
      <c r="F6" s="71"/>
    </row>
    <row r="7" spans="1:8" x14ac:dyDescent="0.2">
      <c r="A7" s="74" t="s">
        <v>92</v>
      </c>
      <c r="B7" s="37" t="s">
        <v>5</v>
      </c>
      <c r="C7" s="94" t="s">
        <v>6</v>
      </c>
      <c r="D7" s="212"/>
      <c r="E7" s="170" t="str">
        <f>IF(D7="","Prix Unitaire en € H.T. à compléter","")</f>
        <v>Prix Unitaire en € H.T. à compléter</v>
      </c>
      <c r="F7" s="71"/>
    </row>
    <row r="8" spans="1:8" x14ac:dyDescent="0.2">
      <c r="A8" s="75" t="s">
        <v>93</v>
      </c>
      <c r="B8" s="39" t="s">
        <v>7</v>
      </c>
      <c r="C8" s="98" t="s">
        <v>6</v>
      </c>
      <c r="D8" s="213"/>
      <c r="E8" s="170" t="str">
        <f t="shared" ref="E8:E71" si="0">IF(D8="","Prix Unitaire en € H.T. à compléter","")</f>
        <v>Prix Unitaire en € H.T. à compléter</v>
      </c>
      <c r="F8" s="71"/>
    </row>
    <row r="9" spans="1:8" ht="25.5" x14ac:dyDescent="0.2">
      <c r="A9" s="75" t="s">
        <v>94</v>
      </c>
      <c r="B9" s="39" t="s">
        <v>8</v>
      </c>
      <c r="C9" s="98" t="s">
        <v>6</v>
      </c>
      <c r="D9" s="196"/>
      <c r="E9" s="170" t="str">
        <f t="shared" si="0"/>
        <v>Prix Unitaire en € H.T. à compléter</v>
      </c>
      <c r="F9" s="71"/>
    </row>
    <row r="10" spans="1:8" ht="25.5" x14ac:dyDescent="0.2">
      <c r="A10" s="75" t="s">
        <v>95</v>
      </c>
      <c r="B10" s="40" t="s">
        <v>542</v>
      </c>
      <c r="C10" s="112" t="s">
        <v>6</v>
      </c>
      <c r="D10" s="213"/>
      <c r="E10" s="170" t="str">
        <f t="shared" si="0"/>
        <v>Prix Unitaire en € H.T. à compléter</v>
      </c>
      <c r="F10" s="71"/>
    </row>
    <row r="11" spans="1:8" ht="25.5" x14ac:dyDescent="0.2">
      <c r="A11" s="75" t="s">
        <v>96</v>
      </c>
      <c r="B11" s="39" t="s">
        <v>9</v>
      </c>
      <c r="C11" s="98" t="s">
        <v>6</v>
      </c>
      <c r="D11" s="196"/>
      <c r="E11" s="170" t="str">
        <f t="shared" si="0"/>
        <v>Prix Unitaire en € H.T. à compléter</v>
      </c>
      <c r="F11" s="71"/>
    </row>
    <row r="12" spans="1:8" x14ac:dyDescent="0.2">
      <c r="A12" s="75" t="s">
        <v>97</v>
      </c>
      <c r="B12" s="39" t="s">
        <v>10</v>
      </c>
      <c r="C12" s="98" t="s">
        <v>6</v>
      </c>
      <c r="D12" s="196"/>
      <c r="E12" s="170" t="str">
        <f t="shared" si="0"/>
        <v>Prix Unitaire en € H.T. à compléter</v>
      </c>
      <c r="F12" s="71"/>
    </row>
    <row r="13" spans="1:8" x14ac:dyDescent="0.2">
      <c r="A13" s="90" t="s">
        <v>98</v>
      </c>
      <c r="B13" s="91" t="s">
        <v>11</v>
      </c>
      <c r="C13" s="102"/>
      <c r="D13" s="192">
        <v>1</v>
      </c>
      <c r="E13" s="170" t="str">
        <f t="shared" si="0"/>
        <v/>
      </c>
      <c r="F13" s="71"/>
    </row>
    <row r="14" spans="1:8" x14ac:dyDescent="0.2">
      <c r="A14" s="75" t="s">
        <v>537</v>
      </c>
      <c r="B14" s="39" t="s">
        <v>582</v>
      </c>
      <c r="C14" s="98" t="s">
        <v>6</v>
      </c>
      <c r="D14" s="196"/>
      <c r="E14" s="170" t="str">
        <f t="shared" si="0"/>
        <v>Prix Unitaire en € H.T. à compléter</v>
      </c>
      <c r="F14" s="71"/>
    </row>
    <row r="15" spans="1:8" x14ac:dyDescent="0.2">
      <c r="A15" s="75" t="s">
        <v>538</v>
      </c>
      <c r="B15" s="39" t="s">
        <v>583</v>
      </c>
      <c r="C15" s="98" t="s">
        <v>6</v>
      </c>
      <c r="D15" s="196"/>
      <c r="E15" s="170" t="str">
        <f t="shared" si="0"/>
        <v>Prix Unitaire en € H.T. à compléter</v>
      </c>
      <c r="F15" s="71"/>
    </row>
    <row r="16" spans="1:8" x14ac:dyDescent="0.2">
      <c r="A16" s="75" t="s">
        <v>99</v>
      </c>
      <c r="B16" s="39" t="s">
        <v>12</v>
      </c>
      <c r="C16" s="98" t="s">
        <v>572</v>
      </c>
      <c r="D16" s="196"/>
      <c r="E16" s="170" t="str">
        <f t="shared" si="0"/>
        <v>Prix Unitaire en € H.T. à compléter</v>
      </c>
      <c r="F16" s="71"/>
    </row>
    <row r="17" spans="1:6" x14ac:dyDescent="0.2">
      <c r="A17" s="75" t="s">
        <v>100</v>
      </c>
      <c r="B17" s="39" t="s">
        <v>13</v>
      </c>
      <c r="C17" s="98" t="s">
        <v>572</v>
      </c>
      <c r="D17" s="196"/>
      <c r="E17" s="170" t="str">
        <f t="shared" si="0"/>
        <v>Prix Unitaire en € H.T. à compléter</v>
      </c>
      <c r="F17" s="71"/>
    </row>
    <row r="18" spans="1:6" x14ac:dyDescent="0.2">
      <c r="A18" s="90" t="s">
        <v>101</v>
      </c>
      <c r="B18" s="91" t="s">
        <v>14</v>
      </c>
      <c r="C18" s="102"/>
      <c r="D18" s="192">
        <v>1</v>
      </c>
      <c r="E18" s="170" t="str">
        <f t="shared" si="0"/>
        <v/>
      </c>
      <c r="F18" s="71"/>
    </row>
    <row r="19" spans="1:6" x14ac:dyDescent="0.2">
      <c r="A19" s="75" t="s">
        <v>539</v>
      </c>
      <c r="B19" s="39" t="s">
        <v>15</v>
      </c>
      <c r="C19" s="98" t="s">
        <v>6</v>
      </c>
      <c r="D19" s="196"/>
      <c r="E19" s="170" t="str">
        <f t="shared" si="0"/>
        <v>Prix Unitaire en € H.T. à compléter</v>
      </c>
      <c r="F19" s="71"/>
    </row>
    <row r="20" spans="1:6" x14ac:dyDescent="0.2">
      <c r="A20" s="75" t="s">
        <v>540</v>
      </c>
      <c r="B20" s="39" t="s">
        <v>16</v>
      </c>
      <c r="C20" s="98" t="s">
        <v>6</v>
      </c>
      <c r="D20" s="196"/>
      <c r="E20" s="170" t="str">
        <f t="shared" si="0"/>
        <v>Prix Unitaire en € H.T. à compléter</v>
      </c>
      <c r="F20" s="71"/>
    </row>
    <row r="21" spans="1:6" x14ac:dyDescent="0.2">
      <c r="A21" s="75" t="s">
        <v>102</v>
      </c>
      <c r="B21" s="39" t="s">
        <v>17</v>
      </c>
      <c r="C21" s="98" t="s">
        <v>6</v>
      </c>
      <c r="D21" s="196"/>
      <c r="E21" s="170" t="str">
        <f t="shared" si="0"/>
        <v>Prix Unitaire en € H.T. à compléter</v>
      </c>
      <c r="F21" s="71"/>
    </row>
    <row r="22" spans="1:6" ht="25.5" x14ac:dyDescent="0.2">
      <c r="A22" s="75" t="s">
        <v>103</v>
      </c>
      <c r="B22" s="39" t="s">
        <v>18</v>
      </c>
      <c r="C22" s="98" t="s">
        <v>6</v>
      </c>
      <c r="D22" s="196"/>
      <c r="E22" s="170" t="str">
        <f t="shared" si="0"/>
        <v>Prix Unitaire en € H.T. à compléter</v>
      </c>
      <c r="F22" s="71"/>
    </row>
    <row r="23" spans="1:6" x14ac:dyDescent="0.2">
      <c r="A23" s="75" t="s">
        <v>104</v>
      </c>
      <c r="B23" s="40" t="s">
        <v>541</v>
      </c>
      <c r="C23" s="98" t="s">
        <v>6</v>
      </c>
      <c r="D23" s="196"/>
      <c r="E23" s="170" t="str">
        <f t="shared" si="0"/>
        <v>Prix Unitaire en € H.T. à compléter</v>
      </c>
      <c r="F23" s="71"/>
    </row>
    <row r="24" spans="1:6" ht="25.5" x14ac:dyDescent="0.2">
      <c r="A24" s="75" t="s">
        <v>105</v>
      </c>
      <c r="B24" s="39" t="s">
        <v>594</v>
      </c>
      <c r="C24" s="98" t="s">
        <v>6</v>
      </c>
      <c r="D24" s="196"/>
      <c r="E24" s="170" t="str">
        <f t="shared" si="0"/>
        <v>Prix Unitaire en € H.T. à compléter</v>
      </c>
      <c r="F24" s="71"/>
    </row>
    <row r="25" spans="1:6" x14ac:dyDescent="0.2">
      <c r="A25" s="75" t="s">
        <v>106</v>
      </c>
      <c r="B25" s="41" t="s">
        <v>584</v>
      </c>
      <c r="C25" s="98" t="s">
        <v>6</v>
      </c>
      <c r="D25" s="196"/>
      <c r="E25" s="170" t="str">
        <f t="shared" si="0"/>
        <v>Prix Unitaire en € H.T. à compléter</v>
      </c>
      <c r="F25" s="71"/>
    </row>
    <row r="26" spans="1:6" x14ac:dyDescent="0.2">
      <c r="A26" s="75" t="s">
        <v>107</v>
      </c>
      <c r="B26" s="39" t="s">
        <v>19</v>
      </c>
      <c r="C26" s="98" t="s">
        <v>6</v>
      </c>
      <c r="D26" s="196"/>
      <c r="E26" s="170" t="str">
        <f t="shared" si="0"/>
        <v>Prix Unitaire en € H.T. à compléter</v>
      </c>
      <c r="F26" s="71"/>
    </row>
    <row r="27" spans="1:6" x14ac:dyDescent="0.2">
      <c r="A27" s="75" t="s">
        <v>108</v>
      </c>
      <c r="B27" s="41" t="s">
        <v>20</v>
      </c>
      <c r="C27" s="98" t="s">
        <v>6</v>
      </c>
      <c r="D27" s="196"/>
      <c r="E27" s="170" t="str">
        <f t="shared" si="0"/>
        <v>Prix Unitaire en € H.T. à compléter</v>
      </c>
      <c r="F27" s="71"/>
    </row>
    <row r="28" spans="1:6" ht="13.5" thickBot="1" x14ac:dyDescent="0.25">
      <c r="A28" s="79" t="s">
        <v>109</v>
      </c>
      <c r="B28" s="42" t="s">
        <v>585</v>
      </c>
      <c r="C28" s="201" t="s">
        <v>595</v>
      </c>
      <c r="D28" s="214"/>
      <c r="E28" s="170" t="str">
        <f t="shared" si="0"/>
        <v>Prix Unitaire en € H.T. à compléter</v>
      </c>
      <c r="F28" s="71"/>
    </row>
    <row r="29" spans="1:6" ht="16.5" thickBot="1" x14ac:dyDescent="0.25">
      <c r="A29" s="88" t="s">
        <v>110</v>
      </c>
      <c r="B29" s="43" t="s">
        <v>21</v>
      </c>
      <c r="C29" s="34"/>
      <c r="D29" s="190">
        <v>1</v>
      </c>
      <c r="E29" s="170" t="str">
        <f t="shared" si="0"/>
        <v/>
      </c>
      <c r="F29" s="71"/>
    </row>
    <row r="30" spans="1:6" x14ac:dyDescent="0.2">
      <c r="A30" s="74" t="s">
        <v>111</v>
      </c>
      <c r="B30" s="108" t="s">
        <v>5</v>
      </c>
      <c r="C30" s="94" t="s">
        <v>6</v>
      </c>
      <c r="D30" s="215"/>
      <c r="E30" s="170" t="str">
        <f t="shared" si="0"/>
        <v>Prix Unitaire en € H.T. à compléter</v>
      </c>
      <c r="F30" s="71"/>
    </row>
    <row r="31" spans="1:6" x14ac:dyDescent="0.2">
      <c r="A31" s="75" t="s">
        <v>112</v>
      </c>
      <c r="B31" s="39" t="s">
        <v>7</v>
      </c>
      <c r="C31" s="98" t="s">
        <v>6</v>
      </c>
      <c r="D31" s="196"/>
      <c r="E31" s="170" t="str">
        <f t="shared" si="0"/>
        <v>Prix Unitaire en € H.T. à compléter</v>
      </c>
      <c r="F31" s="71"/>
    </row>
    <row r="32" spans="1:6" x14ac:dyDescent="0.2">
      <c r="A32" s="90" t="s">
        <v>113</v>
      </c>
      <c r="B32" s="110" t="s">
        <v>22</v>
      </c>
      <c r="C32" s="102"/>
      <c r="D32" s="193">
        <v>1</v>
      </c>
      <c r="E32" s="170" t="str">
        <f t="shared" si="0"/>
        <v/>
      </c>
      <c r="F32" s="71"/>
    </row>
    <row r="33" spans="1:6" x14ac:dyDescent="0.2">
      <c r="A33" s="75" t="s">
        <v>114</v>
      </c>
      <c r="B33" s="39" t="s">
        <v>23</v>
      </c>
      <c r="C33" s="98" t="s">
        <v>6</v>
      </c>
      <c r="D33" s="196"/>
      <c r="E33" s="170" t="str">
        <f t="shared" si="0"/>
        <v>Prix Unitaire en € H.T. à compléter</v>
      </c>
      <c r="F33" s="71"/>
    </row>
    <row r="34" spans="1:6" x14ac:dyDescent="0.2">
      <c r="A34" s="75" t="s">
        <v>115</v>
      </c>
      <c r="B34" s="39" t="s">
        <v>24</v>
      </c>
      <c r="C34" s="98" t="s">
        <v>6</v>
      </c>
      <c r="D34" s="196"/>
      <c r="E34" s="170" t="str">
        <f t="shared" si="0"/>
        <v>Prix Unitaire en € H.T. à compléter</v>
      </c>
      <c r="F34" s="71"/>
    </row>
    <row r="35" spans="1:6" x14ac:dyDescent="0.2">
      <c r="A35" s="90" t="s">
        <v>116</v>
      </c>
      <c r="B35" s="91" t="s">
        <v>25</v>
      </c>
      <c r="C35" s="102"/>
      <c r="D35" s="193">
        <v>1</v>
      </c>
      <c r="E35" s="170" t="str">
        <f t="shared" si="0"/>
        <v/>
      </c>
      <c r="F35" s="71"/>
    </row>
    <row r="36" spans="1:6" x14ac:dyDescent="0.2">
      <c r="A36" s="75" t="s">
        <v>117</v>
      </c>
      <c r="B36" s="39" t="s">
        <v>26</v>
      </c>
      <c r="C36" s="98" t="s">
        <v>6</v>
      </c>
      <c r="D36" s="196"/>
      <c r="E36" s="170" t="str">
        <f t="shared" si="0"/>
        <v>Prix Unitaire en € H.T. à compléter</v>
      </c>
      <c r="F36" s="71"/>
    </row>
    <row r="37" spans="1:6" x14ac:dyDescent="0.2">
      <c r="A37" s="75" t="s">
        <v>118</v>
      </c>
      <c r="B37" s="39" t="s">
        <v>27</v>
      </c>
      <c r="C37" s="98" t="s">
        <v>6</v>
      </c>
      <c r="D37" s="196"/>
      <c r="E37" s="170" t="str">
        <f t="shared" si="0"/>
        <v>Prix Unitaire en € H.T. à compléter</v>
      </c>
      <c r="F37" s="71"/>
    </row>
    <row r="38" spans="1:6" x14ac:dyDescent="0.2">
      <c r="A38" s="75" t="s">
        <v>119</v>
      </c>
      <c r="B38" s="39" t="s">
        <v>28</v>
      </c>
      <c r="C38" s="98" t="s">
        <v>6</v>
      </c>
      <c r="D38" s="196"/>
      <c r="E38" s="170" t="str">
        <f t="shared" si="0"/>
        <v>Prix Unitaire en € H.T. à compléter</v>
      </c>
      <c r="F38" s="71"/>
    </row>
    <row r="39" spans="1:6" ht="25.5" x14ac:dyDescent="0.2">
      <c r="A39" s="75" t="s">
        <v>120</v>
      </c>
      <c r="B39" s="40" t="s">
        <v>8</v>
      </c>
      <c r="C39" s="98" t="s">
        <v>6</v>
      </c>
      <c r="D39" s="196"/>
      <c r="E39" s="170" t="str">
        <f t="shared" si="0"/>
        <v>Prix Unitaire en € H.T. à compléter</v>
      </c>
      <c r="F39" s="71"/>
    </row>
    <row r="40" spans="1:6" ht="25.5" x14ac:dyDescent="0.2">
      <c r="A40" s="75" t="s">
        <v>121</v>
      </c>
      <c r="B40" s="111" t="s">
        <v>203</v>
      </c>
      <c r="C40" s="112" t="s">
        <v>6</v>
      </c>
      <c r="D40" s="213"/>
      <c r="E40" s="170" t="str">
        <f t="shared" si="0"/>
        <v>Prix Unitaire en € H.T. à compléter</v>
      </c>
      <c r="F40" s="71"/>
    </row>
    <row r="41" spans="1:6" x14ac:dyDescent="0.2">
      <c r="A41" s="75" t="s">
        <v>122</v>
      </c>
      <c r="B41" s="39" t="s">
        <v>29</v>
      </c>
      <c r="C41" s="98" t="s">
        <v>572</v>
      </c>
      <c r="D41" s="196"/>
      <c r="E41" s="170" t="str">
        <f t="shared" si="0"/>
        <v>Prix Unitaire en € H.T. à compléter</v>
      </c>
      <c r="F41" s="71"/>
    </row>
    <row r="42" spans="1:6" x14ac:dyDescent="0.2">
      <c r="A42" s="75" t="s">
        <v>123</v>
      </c>
      <c r="B42" s="39" t="s">
        <v>30</v>
      </c>
      <c r="C42" s="98" t="s">
        <v>6</v>
      </c>
      <c r="D42" s="196"/>
      <c r="E42" s="170" t="str">
        <f t="shared" si="0"/>
        <v>Prix Unitaire en € H.T. à compléter</v>
      </c>
      <c r="F42" s="71"/>
    </row>
    <row r="43" spans="1:6" x14ac:dyDescent="0.2">
      <c r="A43" s="75" t="s">
        <v>124</v>
      </c>
      <c r="B43" s="39" t="s">
        <v>31</v>
      </c>
      <c r="C43" s="98" t="s">
        <v>6</v>
      </c>
      <c r="D43" s="196"/>
      <c r="E43" s="170" t="str">
        <f t="shared" si="0"/>
        <v>Prix Unitaire en € H.T. à compléter</v>
      </c>
      <c r="F43" s="71"/>
    </row>
    <row r="44" spans="1:6" x14ac:dyDescent="0.2">
      <c r="A44" s="75" t="s">
        <v>125</v>
      </c>
      <c r="B44" s="39" t="s">
        <v>32</v>
      </c>
      <c r="C44" s="98" t="s">
        <v>6</v>
      </c>
      <c r="D44" s="196"/>
      <c r="E44" s="170" t="str">
        <f t="shared" si="0"/>
        <v>Prix Unitaire en € H.T. à compléter</v>
      </c>
      <c r="F44" s="71"/>
    </row>
    <row r="45" spans="1:6" x14ac:dyDescent="0.2">
      <c r="A45" s="75" t="s">
        <v>126</v>
      </c>
      <c r="B45" s="39" t="s">
        <v>586</v>
      </c>
      <c r="C45" s="98" t="s">
        <v>572</v>
      </c>
      <c r="D45" s="196"/>
      <c r="E45" s="170" t="str">
        <f t="shared" si="0"/>
        <v>Prix Unitaire en € H.T. à compléter</v>
      </c>
      <c r="F45" s="71"/>
    </row>
    <row r="46" spans="1:6" ht="25.5" x14ac:dyDescent="0.2">
      <c r="A46" s="75" t="s">
        <v>127</v>
      </c>
      <c r="B46" s="39" t="s">
        <v>33</v>
      </c>
      <c r="C46" s="98" t="s">
        <v>6</v>
      </c>
      <c r="D46" s="196"/>
      <c r="E46" s="170" t="str">
        <f t="shared" si="0"/>
        <v>Prix Unitaire en € H.T. à compléter</v>
      </c>
      <c r="F46" s="71"/>
    </row>
    <row r="47" spans="1:6" x14ac:dyDescent="0.2">
      <c r="A47" s="75" t="s">
        <v>128</v>
      </c>
      <c r="B47" s="40" t="s">
        <v>299</v>
      </c>
      <c r="C47" s="98" t="s">
        <v>6</v>
      </c>
      <c r="D47" s="196"/>
      <c r="E47" s="170" t="str">
        <f t="shared" si="0"/>
        <v>Prix Unitaire en € H.T. à compléter</v>
      </c>
      <c r="F47" s="71"/>
    </row>
    <row r="48" spans="1:6" ht="13.5" thickBot="1" x14ac:dyDescent="0.25">
      <c r="A48" s="79" t="s">
        <v>129</v>
      </c>
      <c r="B48" s="42" t="s">
        <v>34</v>
      </c>
      <c r="C48" s="113" t="s">
        <v>6</v>
      </c>
      <c r="D48" s="214"/>
      <c r="E48" s="170" t="str">
        <f t="shared" si="0"/>
        <v>Prix Unitaire en € H.T. à compléter</v>
      </c>
      <c r="F48" s="71"/>
    </row>
    <row r="49" spans="1:6" s="3" customFormat="1" ht="26.25" thickBot="1" x14ac:dyDescent="0.25">
      <c r="A49" s="88" t="s">
        <v>130</v>
      </c>
      <c r="B49" s="43" t="s">
        <v>35</v>
      </c>
      <c r="C49" s="46"/>
      <c r="D49" s="190">
        <v>1</v>
      </c>
      <c r="E49" s="170" t="str">
        <f t="shared" si="0"/>
        <v/>
      </c>
      <c r="F49" s="184"/>
    </row>
    <row r="50" spans="1:6" ht="25.5" x14ac:dyDescent="0.2">
      <c r="A50" s="74" t="s">
        <v>131</v>
      </c>
      <c r="B50" s="37" t="s">
        <v>36</v>
      </c>
      <c r="C50" s="94" t="s">
        <v>6</v>
      </c>
      <c r="D50" s="215"/>
      <c r="E50" s="170" t="str">
        <f t="shared" si="0"/>
        <v>Prix Unitaire en € H.T. à compléter</v>
      </c>
      <c r="F50" s="71"/>
    </row>
    <row r="51" spans="1:6" ht="38.25" x14ac:dyDescent="0.2">
      <c r="A51" s="75" t="s">
        <v>132</v>
      </c>
      <c r="B51" s="39" t="s">
        <v>587</v>
      </c>
      <c r="C51" s="98" t="s">
        <v>6</v>
      </c>
      <c r="D51" s="196"/>
      <c r="E51" s="170" t="str">
        <f t="shared" si="0"/>
        <v>Prix Unitaire en € H.T. à compléter</v>
      </c>
      <c r="F51" s="71"/>
    </row>
    <row r="52" spans="1:6" ht="25.5" x14ac:dyDescent="0.2">
      <c r="A52" s="75" t="s">
        <v>133</v>
      </c>
      <c r="B52" s="39" t="s">
        <v>37</v>
      </c>
      <c r="C52" s="98" t="s">
        <v>6</v>
      </c>
      <c r="D52" s="196"/>
      <c r="E52" s="170" t="str">
        <f t="shared" si="0"/>
        <v>Prix Unitaire en € H.T. à compléter</v>
      </c>
      <c r="F52" s="71"/>
    </row>
    <row r="53" spans="1:6" ht="25.5" x14ac:dyDescent="0.2">
      <c r="A53" s="75" t="s">
        <v>134</v>
      </c>
      <c r="B53" s="39" t="s">
        <v>38</v>
      </c>
      <c r="C53" s="98" t="s">
        <v>6</v>
      </c>
      <c r="D53" s="196"/>
      <c r="E53" s="170" t="str">
        <f t="shared" si="0"/>
        <v>Prix Unitaire en € H.T. à compléter</v>
      </c>
      <c r="F53" s="71"/>
    </row>
    <row r="54" spans="1:6" ht="25.5" x14ac:dyDescent="0.2">
      <c r="A54" s="75" t="s">
        <v>135</v>
      </c>
      <c r="B54" s="39" t="s">
        <v>39</v>
      </c>
      <c r="C54" s="98" t="s">
        <v>6</v>
      </c>
      <c r="D54" s="196"/>
      <c r="E54" s="170" t="str">
        <f t="shared" si="0"/>
        <v>Prix Unitaire en € H.T. à compléter</v>
      </c>
      <c r="F54" s="71"/>
    </row>
    <row r="55" spans="1:6" x14ac:dyDescent="0.2">
      <c r="A55" s="90" t="s">
        <v>136</v>
      </c>
      <c r="B55" s="91" t="s">
        <v>40</v>
      </c>
      <c r="C55" s="102"/>
      <c r="D55" s="223">
        <v>1</v>
      </c>
      <c r="E55" s="170" t="str">
        <f t="shared" si="0"/>
        <v/>
      </c>
      <c r="F55" s="71"/>
    </row>
    <row r="56" spans="1:6" x14ac:dyDescent="0.2">
      <c r="A56" s="75" t="s">
        <v>137</v>
      </c>
      <c r="B56" s="39" t="s">
        <v>41</v>
      </c>
      <c r="C56" s="98" t="s">
        <v>6</v>
      </c>
      <c r="D56" s="196"/>
      <c r="E56" s="170" t="str">
        <f t="shared" si="0"/>
        <v>Prix Unitaire en € H.T. à compléter</v>
      </c>
      <c r="F56" s="71"/>
    </row>
    <row r="57" spans="1:6" x14ac:dyDescent="0.2">
      <c r="A57" s="75" t="s">
        <v>138</v>
      </c>
      <c r="B57" s="39" t="s">
        <v>42</v>
      </c>
      <c r="C57" s="98" t="s">
        <v>6</v>
      </c>
      <c r="D57" s="196"/>
      <c r="E57" s="170" t="str">
        <f t="shared" si="0"/>
        <v>Prix Unitaire en € H.T. à compléter</v>
      </c>
      <c r="F57" s="71"/>
    </row>
    <row r="58" spans="1:6" x14ac:dyDescent="0.2">
      <c r="A58" s="75" t="s">
        <v>217</v>
      </c>
      <c r="B58" s="39" t="s">
        <v>43</v>
      </c>
      <c r="C58" s="98" t="s">
        <v>6</v>
      </c>
      <c r="D58" s="196"/>
      <c r="E58" s="170" t="str">
        <f t="shared" si="0"/>
        <v>Prix Unitaire en € H.T. à compléter</v>
      </c>
      <c r="F58" s="71"/>
    </row>
    <row r="59" spans="1:6" ht="13.5" thickBot="1" x14ac:dyDescent="0.25">
      <c r="A59" s="79" t="s">
        <v>218</v>
      </c>
      <c r="B59" s="115" t="s">
        <v>44</v>
      </c>
      <c r="C59" s="113" t="s">
        <v>6</v>
      </c>
      <c r="D59" s="214"/>
      <c r="E59" s="170" t="str">
        <f t="shared" si="0"/>
        <v>Prix Unitaire en € H.T. à compléter</v>
      </c>
      <c r="F59" s="71"/>
    </row>
    <row r="60" spans="1:6" ht="16.5" thickBot="1" x14ac:dyDescent="0.25">
      <c r="A60" s="89" t="s">
        <v>139</v>
      </c>
      <c r="B60" s="29" t="s">
        <v>214</v>
      </c>
      <c r="C60" s="48"/>
      <c r="D60" s="191">
        <v>1</v>
      </c>
      <c r="E60" s="170" t="str">
        <f t="shared" si="0"/>
        <v/>
      </c>
      <c r="F60" s="71"/>
    </row>
    <row r="61" spans="1:6" ht="16.5" thickBot="1" x14ac:dyDescent="0.25">
      <c r="A61" s="88" t="s">
        <v>140</v>
      </c>
      <c r="B61" s="43" t="s">
        <v>215</v>
      </c>
      <c r="C61" s="34"/>
      <c r="D61" s="190">
        <v>1</v>
      </c>
      <c r="E61" s="170" t="str">
        <f t="shared" si="0"/>
        <v/>
      </c>
      <c r="F61" s="71"/>
    </row>
    <row r="62" spans="1:6" ht="25.5" x14ac:dyDescent="0.2">
      <c r="A62" s="74" t="s">
        <v>141</v>
      </c>
      <c r="B62" s="116" t="s">
        <v>60</v>
      </c>
      <c r="C62" s="94" t="s">
        <v>6</v>
      </c>
      <c r="D62" s="215"/>
      <c r="E62" s="170" t="str">
        <f t="shared" si="0"/>
        <v>Prix Unitaire en € H.T. à compléter</v>
      </c>
      <c r="F62" s="71"/>
    </row>
    <row r="63" spans="1:6" ht="38.25" x14ac:dyDescent="0.2">
      <c r="A63" s="75" t="s">
        <v>142</v>
      </c>
      <c r="B63" s="40" t="s">
        <v>61</v>
      </c>
      <c r="C63" s="98" t="s">
        <v>6</v>
      </c>
      <c r="D63" s="196"/>
      <c r="E63" s="170" t="str">
        <f t="shared" si="0"/>
        <v>Prix Unitaire en € H.T. à compléter</v>
      </c>
      <c r="F63" s="71"/>
    </row>
    <row r="64" spans="1:6" x14ac:dyDescent="0.2">
      <c r="A64" s="75" t="s">
        <v>143</v>
      </c>
      <c r="B64" s="41" t="s">
        <v>62</v>
      </c>
      <c r="C64" s="98" t="s">
        <v>6</v>
      </c>
      <c r="D64" s="196"/>
      <c r="E64" s="170" t="str">
        <f t="shared" si="0"/>
        <v>Prix Unitaire en € H.T. à compléter</v>
      </c>
      <c r="F64" s="71"/>
    </row>
    <row r="65" spans="1:6" ht="13.5" thickBot="1" x14ac:dyDescent="0.25">
      <c r="A65" s="79" t="s">
        <v>144</v>
      </c>
      <c r="B65" s="117" t="s">
        <v>216</v>
      </c>
      <c r="C65" s="105" t="s">
        <v>6</v>
      </c>
      <c r="D65" s="214"/>
      <c r="E65" s="170" t="str">
        <f t="shared" si="0"/>
        <v>Prix Unitaire en € H.T. à compléter</v>
      </c>
      <c r="F65" s="71"/>
    </row>
    <row r="66" spans="1:6" ht="16.5" thickBot="1" x14ac:dyDescent="0.25">
      <c r="A66" s="88" t="s">
        <v>145</v>
      </c>
      <c r="B66" s="43" t="s">
        <v>219</v>
      </c>
      <c r="C66" s="34"/>
      <c r="D66" s="190">
        <v>1</v>
      </c>
      <c r="E66" s="170" t="str">
        <f t="shared" si="0"/>
        <v/>
      </c>
      <c r="F66" s="71"/>
    </row>
    <row r="67" spans="1:6" ht="25.5" x14ac:dyDescent="0.2">
      <c r="A67" s="185" t="s">
        <v>146</v>
      </c>
      <c r="B67" s="120" t="s">
        <v>589</v>
      </c>
      <c r="C67" s="121"/>
      <c r="D67" s="194">
        <v>1</v>
      </c>
      <c r="E67" s="170" t="str">
        <f t="shared" si="0"/>
        <v/>
      </c>
      <c r="F67" s="71"/>
    </row>
    <row r="68" spans="1:6" x14ac:dyDescent="0.2">
      <c r="A68" s="75" t="s">
        <v>220</v>
      </c>
      <c r="B68" s="40" t="s">
        <v>221</v>
      </c>
      <c r="C68" s="112" t="s">
        <v>6</v>
      </c>
      <c r="D68" s="196"/>
      <c r="E68" s="170" t="str">
        <f t="shared" si="0"/>
        <v>Prix Unitaire en € H.T. à compléter</v>
      </c>
      <c r="F68" s="71"/>
    </row>
    <row r="69" spans="1:6" x14ac:dyDescent="0.2">
      <c r="A69" s="75" t="s">
        <v>222</v>
      </c>
      <c r="B69" s="40" t="s">
        <v>223</v>
      </c>
      <c r="C69" s="112" t="s">
        <v>6</v>
      </c>
      <c r="D69" s="196"/>
      <c r="E69" s="170" t="str">
        <f t="shared" si="0"/>
        <v>Prix Unitaire en € H.T. à compléter</v>
      </c>
      <c r="F69" s="71"/>
    </row>
    <row r="70" spans="1:6" x14ac:dyDescent="0.2">
      <c r="A70" s="90" t="s">
        <v>147</v>
      </c>
      <c r="B70" s="91" t="s">
        <v>588</v>
      </c>
      <c r="C70" s="102"/>
      <c r="D70" s="193">
        <v>1</v>
      </c>
      <c r="E70" s="170" t="str">
        <f t="shared" si="0"/>
        <v/>
      </c>
      <c r="F70" s="71"/>
    </row>
    <row r="71" spans="1:6" x14ac:dyDescent="0.2">
      <c r="A71" s="75" t="s">
        <v>224</v>
      </c>
      <c r="B71" s="40" t="s">
        <v>221</v>
      </c>
      <c r="C71" s="112" t="s">
        <v>6</v>
      </c>
      <c r="D71" s="196"/>
      <c r="E71" s="170" t="str">
        <f t="shared" si="0"/>
        <v>Prix Unitaire en € H.T. à compléter</v>
      </c>
      <c r="F71" s="71"/>
    </row>
    <row r="72" spans="1:6" x14ac:dyDescent="0.2">
      <c r="A72" s="75" t="s">
        <v>224</v>
      </c>
      <c r="B72" s="40" t="s">
        <v>223</v>
      </c>
      <c r="C72" s="112" t="s">
        <v>6</v>
      </c>
      <c r="D72" s="196"/>
      <c r="E72" s="170" t="str">
        <f t="shared" ref="E72:E135" si="1">IF(D72="","Prix Unitaire en € H.T. à compléter","")</f>
        <v>Prix Unitaire en € H.T. à compléter</v>
      </c>
      <c r="F72" s="71"/>
    </row>
    <row r="73" spans="1:6" x14ac:dyDescent="0.2">
      <c r="A73" s="90" t="s">
        <v>148</v>
      </c>
      <c r="B73" s="91" t="s">
        <v>225</v>
      </c>
      <c r="C73" s="102"/>
      <c r="D73" s="193">
        <v>1</v>
      </c>
      <c r="E73" s="170" t="str">
        <f t="shared" si="1"/>
        <v/>
      </c>
      <c r="F73" s="71"/>
    </row>
    <row r="74" spans="1:6" x14ac:dyDescent="0.2">
      <c r="A74" s="75" t="s">
        <v>226</v>
      </c>
      <c r="B74" s="40" t="s">
        <v>221</v>
      </c>
      <c r="C74" s="112" t="s">
        <v>6</v>
      </c>
      <c r="D74" s="196"/>
      <c r="E74" s="170" t="str">
        <f t="shared" si="1"/>
        <v>Prix Unitaire en € H.T. à compléter</v>
      </c>
      <c r="F74" s="71"/>
    </row>
    <row r="75" spans="1:6" x14ac:dyDescent="0.2">
      <c r="A75" s="75" t="s">
        <v>227</v>
      </c>
      <c r="B75" s="40" t="s">
        <v>223</v>
      </c>
      <c r="C75" s="112" t="s">
        <v>6</v>
      </c>
      <c r="D75" s="196"/>
      <c r="E75" s="170" t="str">
        <f t="shared" si="1"/>
        <v>Prix Unitaire en € H.T. à compléter</v>
      </c>
      <c r="F75" s="71"/>
    </row>
    <row r="76" spans="1:6" ht="25.5" x14ac:dyDescent="0.2">
      <c r="A76" s="90" t="s">
        <v>149</v>
      </c>
      <c r="B76" s="91" t="s">
        <v>228</v>
      </c>
      <c r="C76" s="102"/>
      <c r="D76" s="193">
        <v>1</v>
      </c>
      <c r="E76" s="170" t="str">
        <f t="shared" si="1"/>
        <v/>
      </c>
      <c r="F76" s="71"/>
    </row>
    <row r="77" spans="1:6" x14ac:dyDescent="0.2">
      <c r="A77" s="75" t="s">
        <v>233</v>
      </c>
      <c r="B77" s="40" t="s">
        <v>229</v>
      </c>
      <c r="C77" s="112" t="s">
        <v>6</v>
      </c>
      <c r="D77" s="196"/>
      <c r="E77" s="170" t="str">
        <f t="shared" si="1"/>
        <v>Prix Unitaire en € H.T. à compléter</v>
      </c>
      <c r="F77" s="71"/>
    </row>
    <row r="78" spans="1:6" x14ac:dyDescent="0.2">
      <c r="A78" s="75" t="s">
        <v>234</v>
      </c>
      <c r="B78" s="40" t="s">
        <v>230</v>
      </c>
      <c r="C78" s="112" t="s">
        <v>6</v>
      </c>
      <c r="D78" s="196"/>
      <c r="E78" s="170" t="str">
        <f t="shared" si="1"/>
        <v>Prix Unitaire en € H.T. à compléter</v>
      </c>
      <c r="F78" s="71"/>
    </row>
    <row r="79" spans="1:6" x14ac:dyDescent="0.2">
      <c r="A79" s="75" t="s">
        <v>235</v>
      </c>
      <c r="B79" s="40" t="s">
        <v>231</v>
      </c>
      <c r="C79" s="112" t="s">
        <v>6</v>
      </c>
      <c r="D79" s="196"/>
      <c r="E79" s="170" t="str">
        <f t="shared" si="1"/>
        <v>Prix Unitaire en € H.T. à compléter</v>
      </c>
      <c r="F79" s="71"/>
    </row>
    <row r="80" spans="1:6" x14ac:dyDescent="0.2">
      <c r="A80" s="75" t="s">
        <v>236</v>
      </c>
      <c r="B80" s="40" t="s">
        <v>232</v>
      </c>
      <c r="C80" s="112" t="s">
        <v>6</v>
      </c>
      <c r="D80" s="196"/>
      <c r="E80" s="170" t="str">
        <f t="shared" si="1"/>
        <v>Prix Unitaire en € H.T. à compléter</v>
      </c>
      <c r="F80" s="71"/>
    </row>
    <row r="81" spans="1:6" ht="25.5" x14ac:dyDescent="0.2">
      <c r="A81" s="90" t="s">
        <v>150</v>
      </c>
      <c r="B81" s="91" t="s">
        <v>237</v>
      </c>
      <c r="C81" s="102"/>
      <c r="D81" s="193">
        <v>1</v>
      </c>
      <c r="E81" s="170" t="str">
        <f t="shared" si="1"/>
        <v/>
      </c>
      <c r="F81" s="71"/>
    </row>
    <row r="82" spans="1:6" x14ac:dyDescent="0.2">
      <c r="A82" s="75" t="s">
        <v>151</v>
      </c>
      <c r="B82" s="40" t="s">
        <v>238</v>
      </c>
      <c r="C82" s="112" t="s">
        <v>6</v>
      </c>
      <c r="D82" s="196"/>
      <c r="E82" s="170" t="str">
        <f t="shared" si="1"/>
        <v>Prix Unitaire en € H.T. à compléter</v>
      </c>
      <c r="F82" s="71"/>
    </row>
    <row r="83" spans="1:6" x14ac:dyDescent="0.2">
      <c r="A83" s="75" t="s">
        <v>152</v>
      </c>
      <c r="B83" s="40" t="s">
        <v>239</v>
      </c>
      <c r="C83" s="112" t="s">
        <v>6</v>
      </c>
      <c r="D83" s="196"/>
      <c r="E83" s="170" t="str">
        <f t="shared" si="1"/>
        <v>Prix Unitaire en € H.T. à compléter</v>
      </c>
      <c r="F83" s="71"/>
    </row>
    <row r="84" spans="1:6" ht="25.5" x14ac:dyDescent="0.2">
      <c r="A84" s="90" t="s">
        <v>153</v>
      </c>
      <c r="B84" s="91" t="s">
        <v>240</v>
      </c>
      <c r="C84" s="102"/>
      <c r="D84" s="193">
        <v>1</v>
      </c>
      <c r="E84" s="170" t="str">
        <f t="shared" si="1"/>
        <v/>
      </c>
      <c r="F84" s="71"/>
    </row>
    <row r="85" spans="1:6" x14ac:dyDescent="0.2">
      <c r="A85" s="75" t="s">
        <v>154</v>
      </c>
      <c r="B85" s="40" t="s">
        <v>241</v>
      </c>
      <c r="C85" s="112" t="s">
        <v>6</v>
      </c>
      <c r="D85" s="196"/>
      <c r="E85" s="170" t="str">
        <f t="shared" si="1"/>
        <v>Prix Unitaire en € H.T. à compléter</v>
      </c>
      <c r="F85" s="71"/>
    </row>
    <row r="86" spans="1:6" ht="25.5" x14ac:dyDescent="0.2">
      <c r="A86" s="90" t="s">
        <v>155</v>
      </c>
      <c r="B86" s="91" t="s">
        <v>242</v>
      </c>
      <c r="C86" s="102"/>
      <c r="D86" s="193">
        <v>1</v>
      </c>
      <c r="E86" s="170" t="str">
        <f t="shared" si="1"/>
        <v/>
      </c>
      <c r="F86" s="71"/>
    </row>
    <row r="87" spans="1:6" x14ac:dyDescent="0.2">
      <c r="A87" s="75" t="s">
        <v>243</v>
      </c>
      <c r="B87" s="40" t="s">
        <v>241</v>
      </c>
      <c r="C87" s="112" t="s">
        <v>6</v>
      </c>
      <c r="D87" s="196"/>
      <c r="E87" s="170" t="str">
        <f t="shared" si="1"/>
        <v>Prix Unitaire en € H.T. à compléter</v>
      </c>
      <c r="F87" s="71"/>
    </row>
    <row r="88" spans="1:6" x14ac:dyDescent="0.2">
      <c r="A88" s="90" t="s">
        <v>245</v>
      </c>
      <c r="B88" s="91" t="s">
        <v>244</v>
      </c>
      <c r="C88" s="102"/>
      <c r="D88" s="193">
        <v>1</v>
      </c>
      <c r="E88" s="170" t="str">
        <f t="shared" si="1"/>
        <v/>
      </c>
      <c r="F88" s="71"/>
    </row>
    <row r="89" spans="1:6" x14ac:dyDescent="0.2">
      <c r="A89" s="75" t="s">
        <v>246</v>
      </c>
      <c r="B89" s="40" t="s">
        <v>221</v>
      </c>
      <c r="C89" s="112" t="s">
        <v>6</v>
      </c>
      <c r="D89" s="196"/>
      <c r="E89" s="170" t="str">
        <f t="shared" si="1"/>
        <v>Prix Unitaire en € H.T. à compléter</v>
      </c>
      <c r="F89" s="71"/>
    </row>
    <row r="90" spans="1:6" x14ac:dyDescent="0.2">
      <c r="A90" s="75" t="s">
        <v>247</v>
      </c>
      <c r="B90" s="40" t="s">
        <v>223</v>
      </c>
      <c r="C90" s="112" t="s">
        <v>6</v>
      </c>
      <c r="D90" s="196"/>
      <c r="E90" s="170" t="str">
        <f t="shared" si="1"/>
        <v>Prix Unitaire en € H.T. à compléter</v>
      </c>
      <c r="F90" s="71"/>
    </row>
    <row r="91" spans="1:6" x14ac:dyDescent="0.2">
      <c r="A91" s="75" t="s">
        <v>248</v>
      </c>
      <c r="B91" s="40" t="s">
        <v>241</v>
      </c>
      <c r="C91" s="112" t="s">
        <v>6</v>
      </c>
      <c r="D91" s="196"/>
      <c r="E91" s="170" t="str">
        <f t="shared" si="1"/>
        <v>Prix Unitaire en € H.T. à compléter</v>
      </c>
      <c r="F91" s="71"/>
    </row>
    <row r="92" spans="1:6" x14ac:dyDescent="0.2">
      <c r="A92" s="90" t="s">
        <v>250</v>
      </c>
      <c r="B92" s="91" t="s">
        <v>249</v>
      </c>
      <c r="C92" s="102"/>
      <c r="D92" s="193">
        <v>1</v>
      </c>
      <c r="E92" s="170" t="str">
        <f t="shared" si="1"/>
        <v/>
      </c>
      <c r="F92" s="71"/>
    </row>
    <row r="93" spans="1:6" x14ac:dyDescent="0.2">
      <c r="A93" s="75" t="s">
        <v>251</v>
      </c>
      <c r="B93" s="40" t="s">
        <v>221</v>
      </c>
      <c r="C93" s="112" t="s">
        <v>6</v>
      </c>
      <c r="D93" s="196"/>
      <c r="E93" s="170" t="str">
        <f t="shared" si="1"/>
        <v>Prix Unitaire en € H.T. à compléter</v>
      </c>
      <c r="F93" s="71"/>
    </row>
    <row r="94" spans="1:6" x14ac:dyDescent="0.2">
      <c r="A94" s="75" t="s">
        <v>252</v>
      </c>
      <c r="B94" s="40" t="s">
        <v>223</v>
      </c>
      <c r="C94" s="112" t="s">
        <v>6</v>
      </c>
      <c r="D94" s="196"/>
      <c r="E94" s="170" t="str">
        <f t="shared" si="1"/>
        <v>Prix Unitaire en € H.T. à compléter</v>
      </c>
      <c r="F94" s="71"/>
    </row>
    <row r="95" spans="1:6" x14ac:dyDescent="0.2">
      <c r="A95" s="90" t="s">
        <v>516</v>
      </c>
      <c r="B95" s="91" t="s">
        <v>254</v>
      </c>
      <c r="C95" s="102"/>
      <c r="D95" s="193">
        <v>1</v>
      </c>
      <c r="E95" s="170" t="str">
        <f t="shared" si="1"/>
        <v/>
      </c>
      <c r="F95" s="71"/>
    </row>
    <row r="96" spans="1:6" x14ac:dyDescent="0.2">
      <c r="A96" s="75" t="s">
        <v>517</v>
      </c>
      <c r="B96" s="40" t="s">
        <v>221</v>
      </c>
      <c r="C96" s="112" t="s">
        <v>6</v>
      </c>
      <c r="D96" s="196"/>
      <c r="E96" s="170" t="str">
        <f t="shared" si="1"/>
        <v>Prix Unitaire en € H.T. à compléter</v>
      </c>
      <c r="F96" s="71"/>
    </row>
    <row r="97" spans="1:6" x14ac:dyDescent="0.2">
      <c r="A97" s="75" t="s">
        <v>518</v>
      </c>
      <c r="B97" s="40" t="s">
        <v>223</v>
      </c>
      <c r="C97" s="112" t="s">
        <v>6</v>
      </c>
      <c r="D97" s="196"/>
      <c r="E97" s="170" t="str">
        <f t="shared" si="1"/>
        <v>Prix Unitaire en € H.T. à compléter</v>
      </c>
      <c r="F97" s="71"/>
    </row>
    <row r="98" spans="1:6" x14ac:dyDescent="0.2">
      <c r="A98" s="75" t="s">
        <v>519</v>
      </c>
      <c r="B98" s="40" t="s">
        <v>241</v>
      </c>
      <c r="C98" s="112" t="s">
        <v>6</v>
      </c>
      <c r="D98" s="196"/>
      <c r="E98" s="170" t="str">
        <f t="shared" si="1"/>
        <v>Prix Unitaire en € H.T. à compléter</v>
      </c>
      <c r="F98" s="71"/>
    </row>
    <row r="99" spans="1:6" x14ac:dyDescent="0.2">
      <c r="A99" s="90" t="s">
        <v>253</v>
      </c>
      <c r="B99" s="91" t="s">
        <v>257</v>
      </c>
      <c r="C99" s="102"/>
      <c r="D99" s="193">
        <v>1</v>
      </c>
      <c r="E99" s="170" t="str">
        <f t="shared" si="1"/>
        <v/>
      </c>
      <c r="F99" s="71"/>
    </row>
    <row r="100" spans="1:6" x14ac:dyDescent="0.2">
      <c r="A100" s="75" t="s">
        <v>255</v>
      </c>
      <c r="B100" s="40" t="s">
        <v>221</v>
      </c>
      <c r="C100" s="112" t="s">
        <v>6</v>
      </c>
      <c r="D100" s="196"/>
      <c r="E100" s="170" t="str">
        <f t="shared" si="1"/>
        <v>Prix Unitaire en € H.T. à compléter</v>
      </c>
      <c r="F100" s="71"/>
    </row>
    <row r="101" spans="1:6" x14ac:dyDescent="0.2">
      <c r="A101" s="75" t="s">
        <v>256</v>
      </c>
      <c r="B101" s="40" t="s">
        <v>223</v>
      </c>
      <c r="C101" s="112" t="s">
        <v>6</v>
      </c>
      <c r="D101" s="196"/>
      <c r="E101" s="170" t="str">
        <f t="shared" si="1"/>
        <v>Prix Unitaire en € H.T. à compléter</v>
      </c>
      <c r="F101" s="71"/>
    </row>
    <row r="102" spans="1:6" ht="25.5" x14ac:dyDescent="0.2">
      <c r="A102" s="90" t="s">
        <v>258</v>
      </c>
      <c r="B102" s="91" t="s">
        <v>261</v>
      </c>
      <c r="C102" s="102"/>
      <c r="D102" s="193">
        <v>1</v>
      </c>
      <c r="E102" s="170" t="str">
        <f t="shared" si="1"/>
        <v/>
      </c>
      <c r="F102" s="71"/>
    </row>
    <row r="103" spans="1:6" x14ac:dyDescent="0.2">
      <c r="A103" s="75" t="s">
        <v>259</v>
      </c>
      <c r="B103" s="40" t="s">
        <v>223</v>
      </c>
      <c r="C103" s="112" t="s">
        <v>6</v>
      </c>
      <c r="D103" s="196"/>
      <c r="E103" s="170" t="str">
        <f t="shared" si="1"/>
        <v>Prix Unitaire en € H.T. à compléter</v>
      </c>
      <c r="F103" s="71"/>
    </row>
    <row r="104" spans="1:6" x14ac:dyDescent="0.2">
      <c r="A104" s="75" t="s">
        <v>260</v>
      </c>
      <c r="B104" s="40" t="s">
        <v>241</v>
      </c>
      <c r="C104" s="112" t="s">
        <v>6</v>
      </c>
      <c r="D104" s="196"/>
      <c r="E104" s="170" t="str">
        <f t="shared" si="1"/>
        <v>Prix Unitaire en € H.T. à compléter</v>
      </c>
      <c r="F104" s="71"/>
    </row>
    <row r="105" spans="1:6" ht="25.5" x14ac:dyDescent="0.2">
      <c r="A105" s="90" t="s">
        <v>262</v>
      </c>
      <c r="B105" s="91" t="s">
        <v>265</v>
      </c>
      <c r="C105" s="102"/>
      <c r="D105" s="193">
        <v>1</v>
      </c>
      <c r="E105" s="170" t="str">
        <f t="shared" si="1"/>
        <v/>
      </c>
      <c r="F105" s="71"/>
    </row>
    <row r="106" spans="1:6" x14ac:dyDescent="0.2">
      <c r="A106" s="75" t="s">
        <v>263</v>
      </c>
      <c r="B106" s="40" t="s">
        <v>223</v>
      </c>
      <c r="C106" s="112" t="s">
        <v>6</v>
      </c>
      <c r="D106" s="196"/>
      <c r="E106" s="170" t="str">
        <f t="shared" si="1"/>
        <v>Prix Unitaire en € H.T. à compléter</v>
      </c>
      <c r="F106" s="71"/>
    </row>
    <row r="107" spans="1:6" x14ac:dyDescent="0.2">
      <c r="A107" s="75" t="s">
        <v>264</v>
      </c>
      <c r="B107" s="40" t="s">
        <v>241</v>
      </c>
      <c r="C107" s="112" t="s">
        <v>6</v>
      </c>
      <c r="D107" s="196"/>
      <c r="E107" s="170" t="str">
        <f t="shared" si="1"/>
        <v>Prix Unitaire en € H.T. à compléter</v>
      </c>
      <c r="F107" s="71"/>
    </row>
    <row r="108" spans="1:6" ht="25.5" x14ac:dyDescent="0.2">
      <c r="A108" s="90" t="s">
        <v>266</v>
      </c>
      <c r="B108" s="91" t="s">
        <v>269</v>
      </c>
      <c r="C108" s="102"/>
      <c r="D108" s="193">
        <v>1</v>
      </c>
      <c r="E108" s="170" t="str">
        <f t="shared" si="1"/>
        <v/>
      </c>
      <c r="F108" s="71"/>
    </row>
    <row r="109" spans="1:6" x14ac:dyDescent="0.2">
      <c r="A109" s="75" t="s">
        <v>267</v>
      </c>
      <c r="B109" s="40" t="s">
        <v>223</v>
      </c>
      <c r="C109" s="112" t="s">
        <v>6</v>
      </c>
      <c r="D109" s="196"/>
      <c r="E109" s="170" t="str">
        <f t="shared" si="1"/>
        <v>Prix Unitaire en € H.T. à compléter</v>
      </c>
      <c r="F109" s="71"/>
    </row>
    <row r="110" spans="1:6" x14ac:dyDescent="0.2">
      <c r="A110" s="75" t="s">
        <v>268</v>
      </c>
      <c r="B110" s="40" t="s">
        <v>241</v>
      </c>
      <c r="C110" s="112" t="s">
        <v>6</v>
      </c>
      <c r="D110" s="196"/>
      <c r="E110" s="170" t="str">
        <f t="shared" si="1"/>
        <v>Prix Unitaire en € H.T. à compléter</v>
      </c>
      <c r="F110" s="71"/>
    </row>
    <row r="111" spans="1:6" ht="25.5" x14ac:dyDescent="0.2">
      <c r="A111" s="90" t="s">
        <v>270</v>
      </c>
      <c r="B111" s="91" t="s">
        <v>273</v>
      </c>
      <c r="C111" s="102"/>
      <c r="D111" s="193">
        <v>1</v>
      </c>
      <c r="E111" s="170" t="str">
        <f t="shared" si="1"/>
        <v/>
      </c>
      <c r="F111" s="71"/>
    </row>
    <row r="112" spans="1:6" x14ac:dyDescent="0.2">
      <c r="A112" s="75" t="s">
        <v>271</v>
      </c>
      <c r="B112" s="40" t="s">
        <v>223</v>
      </c>
      <c r="C112" s="112" t="s">
        <v>6</v>
      </c>
      <c r="D112" s="196"/>
      <c r="E112" s="170" t="str">
        <f t="shared" si="1"/>
        <v>Prix Unitaire en € H.T. à compléter</v>
      </c>
      <c r="F112" s="71"/>
    </row>
    <row r="113" spans="1:6" x14ac:dyDescent="0.2">
      <c r="A113" s="75" t="s">
        <v>272</v>
      </c>
      <c r="B113" s="40" t="s">
        <v>241</v>
      </c>
      <c r="C113" s="112" t="s">
        <v>6</v>
      </c>
      <c r="D113" s="196"/>
      <c r="E113" s="170" t="str">
        <f t="shared" si="1"/>
        <v>Prix Unitaire en € H.T. à compléter</v>
      </c>
      <c r="F113" s="71"/>
    </row>
    <row r="114" spans="1:6" x14ac:dyDescent="0.2">
      <c r="A114" s="90" t="s">
        <v>274</v>
      </c>
      <c r="B114" s="91" t="s">
        <v>277</v>
      </c>
      <c r="C114" s="102"/>
      <c r="D114" s="193">
        <v>1</v>
      </c>
      <c r="E114" s="170" t="str">
        <f t="shared" si="1"/>
        <v/>
      </c>
      <c r="F114" s="71"/>
    </row>
    <row r="115" spans="1:6" x14ac:dyDescent="0.2">
      <c r="A115" s="75" t="s">
        <v>275</v>
      </c>
      <c r="B115" s="40" t="s">
        <v>221</v>
      </c>
      <c r="C115" s="112" t="s">
        <v>6</v>
      </c>
      <c r="D115" s="196"/>
      <c r="E115" s="170" t="str">
        <f t="shared" si="1"/>
        <v>Prix Unitaire en € H.T. à compléter</v>
      </c>
      <c r="F115" s="71"/>
    </row>
    <row r="116" spans="1:6" x14ac:dyDescent="0.2">
      <c r="A116" s="75" t="s">
        <v>276</v>
      </c>
      <c r="B116" s="40" t="s">
        <v>223</v>
      </c>
      <c r="C116" s="112" t="s">
        <v>6</v>
      </c>
      <c r="D116" s="196"/>
      <c r="E116" s="170" t="str">
        <f t="shared" si="1"/>
        <v>Prix Unitaire en € H.T. à compléter</v>
      </c>
      <c r="F116" s="71"/>
    </row>
    <row r="117" spans="1:6" ht="25.5" x14ac:dyDescent="0.2">
      <c r="A117" s="90" t="s">
        <v>278</v>
      </c>
      <c r="B117" s="91" t="s">
        <v>281</v>
      </c>
      <c r="C117" s="102"/>
      <c r="D117" s="193">
        <v>1</v>
      </c>
      <c r="E117" s="170" t="str">
        <f t="shared" si="1"/>
        <v/>
      </c>
      <c r="F117" s="71"/>
    </row>
    <row r="118" spans="1:6" x14ac:dyDescent="0.2">
      <c r="A118" s="75" t="s">
        <v>279</v>
      </c>
      <c r="B118" s="40" t="s">
        <v>221</v>
      </c>
      <c r="C118" s="112" t="s">
        <v>6</v>
      </c>
      <c r="D118" s="196"/>
      <c r="E118" s="170" t="str">
        <f t="shared" si="1"/>
        <v>Prix Unitaire en € H.T. à compléter</v>
      </c>
      <c r="F118" s="71"/>
    </row>
    <row r="119" spans="1:6" ht="13.5" thickBot="1" x14ac:dyDescent="0.25">
      <c r="A119" s="79" t="s">
        <v>280</v>
      </c>
      <c r="B119" s="125" t="s">
        <v>223</v>
      </c>
      <c r="C119" s="126" t="s">
        <v>6</v>
      </c>
      <c r="D119" s="214"/>
      <c r="E119" s="170" t="str">
        <f t="shared" si="1"/>
        <v>Prix Unitaire en € H.T. à compléter</v>
      </c>
      <c r="F119" s="71"/>
    </row>
    <row r="120" spans="1:6" ht="16.5" thickBot="1" x14ac:dyDescent="0.25">
      <c r="A120" s="88" t="s">
        <v>156</v>
      </c>
      <c r="B120" s="43" t="s">
        <v>284</v>
      </c>
      <c r="C120" s="34"/>
      <c r="D120" s="190">
        <v>1</v>
      </c>
      <c r="E120" s="170" t="str">
        <f t="shared" si="1"/>
        <v/>
      </c>
      <c r="F120" s="71"/>
    </row>
    <row r="121" spans="1:6" ht="25.5" x14ac:dyDescent="0.2">
      <c r="A121" s="74" t="s">
        <v>157</v>
      </c>
      <c r="B121" s="128" t="s">
        <v>553</v>
      </c>
      <c r="C121" s="129" t="s">
        <v>6</v>
      </c>
      <c r="D121" s="215"/>
      <c r="E121" s="170" t="str">
        <f t="shared" si="1"/>
        <v>Prix Unitaire en € H.T. à compléter</v>
      </c>
      <c r="F121" s="71"/>
    </row>
    <row r="122" spans="1:6" x14ac:dyDescent="0.2">
      <c r="A122" s="75" t="s">
        <v>158</v>
      </c>
      <c r="B122" s="40" t="s">
        <v>63</v>
      </c>
      <c r="C122" s="112" t="s">
        <v>6</v>
      </c>
      <c r="D122" s="196"/>
      <c r="E122" s="170" t="str">
        <f t="shared" si="1"/>
        <v>Prix Unitaire en € H.T. à compléter</v>
      </c>
      <c r="F122" s="71"/>
    </row>
    <row r="123" spans="1:6" x14ac:dyDescent="0.2">
      <c r="A123" s="75" t="s">
        <v>159</v>
      </c>
      <c r="B123" s="40" t="s">
        <v>64</v>
      </c>
      <c r="C123" s="112" t="s">
        <v>6</v>
      </c>
      <c r="D123" s="196"/>
      <c r="E123" s="170" t="str">
        <f t="shared" si="1"/>
        <v>Prix Unitaire en € H.T. à compléter</v>
      </c>
      <c r="F123" s="71"/>
    </row>
    <row r="124" spans="1:6" x14ac:dyDescent="0.2">
      <c r="A124" s="75" t="s">
        <v>554</v>
      </c>
      <c r="B124" s="40" t="s">
        <v>65</v>
      </c>
      <c r="C124" s="131" t="s">
        <v>6</v>
      </c>
      <c r="D124" s="196"/>
      <c r="E124" s="170" t="str">
        <f t="shared" si="1"/>
        <v>Prix Unitaire en € H.T. à compléter</v>
      </c>
      <c r="F124" s="71"/>
    </row>
    <row r="125" spans="1:6" x14ac:dyDescent="0.2">
      <c r="A125" s="75" t="s">
        <v>160</v>
      </c>
      <c r="B125" s="40" t="s">
        <v>66</v>
      </c>
      <c r="C125" s="131" t="s">
        <v>6</v>
      </c>
      <c r="D125" s="196"/>
      <c r="E125" s="170" t="str">
        <f t="shared" si="1"/>
        <v>Prix Unitaire en € H.T. à compléter</v>
      </c>
      <c r="F125" s="71"/>
    </row>
    <row r="126" spans="1:6" ht="25.5" x14ac:dyDescent="0.2">
      <c r="A126" s="75" t="s">
        <v>282</v>
      </c>
      <c r="B126" s="40" t="s">
        <v>531</v>
      </c>
      <c r="C126" s="131" t="s">
        <v>6</v>
      </c>
      <c r="D126" s="196"/>
      <c r="E126" s="170" t="str">
        <f t="shared" si="1"/>
        <v>Prix Unitaire en € H.T. à compléter</v>
      </c>
      <c r="F126" s="71"/>
    </row>
    <row r="127" spans="1:6" s="24" customFormat="1" ht="25.5" x14ac:dyDescent="0.2">
      <c r="A127" s="90" t="s">
        <v>283</v>
      </c>
      <c r="B127" s="91" t="s">
        <v>45</v>
      </c>
      <c r="C127" s="102"/>
      <c r="D127" s="193">
        <v>1</v>
      </c>
      <c r="E127" s="170" t="str">
        <f t="shared" si="1"/>
        <v/>
      </c>
      <c r="F127" s="71"/>
    </row>
    <row r="128" spans="1:6" s="24" customFormat="1" x14ac:dyDescent="0.2">
      <c r="A128" s="75" t="s">
        <v>555</v>
      </c>
      <c r="B128" s="133" t="s">
        <v>46</v>
      </c>
      <c r="C128" s="112" t="s">
        <v>6</v>
      </c>
      <c r="D128" s="196"/>
      <c r="E128" s="170" t="str">
        <f t="shared" si="1"/>
        <v>Prix Unitaire en € H.T. à compléter</v>
      </c>
      <c r="F128" s="71"/>
    </row>
    <row r="129" spans="1:6" s="24" customFormat="1" x14ac:dyDescent="0.2">
      <c r="A129" s="75" t="s">
        <v>556</v>
      </c>
      <c r="B129" s="133" t="s">
        <v>47</v>
      </c>
      <c r="C129" s="112" t="s">
        <v>6</v>
      </c>
      <c r="D129" s="196"/>
      <c r="E129" s="170" t="str">
        <f t="shared" si="1"/>
        <v>Prix Unitaire en € H.T. à compléter</v>
      </c>
      <c r="F129" s="71"/>
    </row>
    <row r="130" spans="1:6" s="24" customFormat="1" x14ac:dyDescent="0.2">
      <c r="A130" s="75" t="s">
        <v>557</v>
      </c>
      <c r="B130" s="133" t="s">
        <v>48</v>
      </c>
      <c r="C130" s="112" t="s">
        <v>6</v>
      </c>
      <c r="D130" s="196"/>
      <c r="E130" s="170" t="str">
        <f t="shared" si="1"/>
        <v>Prix Unitaire en € H.T. à compléter</v>
      </c>
      <c r="F130" s="71"/>
    </row>
    <row r="131" spans="1:6" s="24" customFormat="1" x14ac:dyDescent="0.2">
      <c r="A131" s="75" t="s">
        <v>558</v>
      </c>
      <c r="B131" s="186" t="s">
        <v>49</v>
      </c>
      <c r="C131" s="112" t="s">
        <v>6</v>
      </c>
      <c r="D131" s="196"/>
      <c r="E131" s="170" t="str">
        <f t="shared" si="1"/>
        <v>Prix Unitaire en € H.T. à compléter</v>
      </c>
      <c r="F131" s="71"/>
    </row>
    <row r="132" spans="1:6" ht="25.5" x14ac:dyDescent="0.2">
      <c r="A132" s="75" t="s">
        <v>286</v>
      </c>
      <c r="B132" s="40" t="s">
        <v>72</v>
      </c>
      <c r="C132" s="131" t="s">
        <v>572</v>
      </c>
      <c r="D132" s="196"/>
      <c r="E132" s="170" t="str">
        <f t="shared" si="1"/>
        <v>Prix Unitaire en € H.T. à compléter</v>
      </c>
      <c r="F132" s="71"/>
    </row>
    <row r="133" spans="1:6" ht="25.5" x14ac:dyDescent="0.2">
      <c r="A133" s="75" t="s">
        <v>559</v>
      </c>
      <c r="B133" s="40" t="s">
        <v>73</v>
      </c>
      <c r="C133" s="131" t="s">
        <v>572</v>
      </c>
      <c r="D133" s="196"/>
      <c r="E133" s="170" t="str">
        <f t="shared" si="1"/>
        <v>Prix Unitaire en € H.T. à compléter</v>
      </c>
      <c r="F133" s="71"/>
    </row>
    <row r="134" spans="1:6" x14ac:dyDescent="0.2">
      <c r="A134" s="90" t="s">
        <v>287</v>
      </c>
      <c r="B134" s="91" t="s">
        <v>285</v>
      </c>
      <c r="C134" s="102"/>
      <c r="D134" s="193">
        <v>1</v>
      </c>
      <c r="E134" s="170" t="str">
        <f t="shared" si="1"/>
        <v/>
      </c>
      <c r="F134" s="71"/>
    </row>
    <row r="135" spans="1:6" x14ac:dyDescent="0.2">
      <c r="A135" s="75" t="s">
        <v>560</v>
      </c>
      <c r="B135" s="40" t="s">
        <v>288</v>
      </c>
      <c r="C135" s="146" t="s">
        <v>595</v>
      </c>
      <c r="D135" s="196"/>
      <c r="E135" s="170" t="str">
        <f t="shared" si="1"/>
        <v>Prix Unitaire en € H.T. à compléter</v>
      </c>
      <c r="F135" s="71"/>
    </row>
    <row r="136" spans="1:6" x14ac:dyDescent="0.2">
      <c r="A136" s="75" t="s">
        <v>561</v>
      </c>
      <c r="B136" s="40" t="s">
        <v>289</v>
      </c>
      <c r="C136" s="146" t="s">
        <v>595</v>
      </c>
      <c r="D136" s="196"/>
      <c r="E136" s="170" t="str">
        <f t="shared" ref="E136:E199" si="2">IF(D136="","Prix Unitaire en € H.T. à compléter","")</f>
        <v>Prix Unitaire en € H.T. à compléter</v>
      </c>
      <c r="F136" s="71"/>
    </row>
    <row r="137" spans="1:6" s="23" customFormat="1" x14ac:dyDescent="0.2">
      <c r="A137" s="90" t="s">
        <v>321</v>
      </c>
      <c r="B137" s="91" t="s">
        <v>57</v>
      </c>
      <c r="C137" s="102"/>
      <c r="D137" s="193">
        <v>1</v>
      </c>
      <c r="E137" s="170" t="str">
        <f t="shared" si="2"/>
        <v/>
      </c>
      <c r="F137" s="71"/>
    </row>
    <row r="138" spans="1:6" s="23" customFormat="1" x14ac:dyDescent="0.2">
      <c r="A138" s="75" t="s">
        <v>322</v>
      </c>
      <c r="B138" s="40" t="s">
        <v>58</v>
      </c>
      <c r="C138" s="131" t="s">
        <v>6</v>
      </c>
      <c r="D138" s="196"/>
      <c r="E138" s="170" t="str">
        <f t="shared" si="2"/>
        <v>Prix Unitaire en € H.T. à compléter</v>
      </c>
      <c r="F138" s="71"/>
    </row>
    <row r="139" spans="1:6" s="23" customFormat="1" ht="13.5" thickBot="1" x14ac:dyDescent="0.25">
      <c r="A139" s="79" t="s">
        <v>323</v>
      </c>
      <c r="B139" s="125" t="s">
        <v>59</v>
      </c>
      <c r="C139" s="105" t="s">
        <v>6</v>
      </c>
      <c r="D139" s="214"/>
      <c r="E139" s="170" t="str">
        <f t="shared" si="2"/>
        <v>Prix Unitaire en € H.T. à compléter</v>
      </c>
      <c r="F139" s="71"/>
    </row>
    <row r="140" spans="1:6" ht="16.5" thickBot="1" x14ac:dyDescent="0.25">
      <c r="A140" s="88" t="s">
        <v>161</v>
      </c>
      <c r="B140" s="43" t="s">
        <v>290</v>
      </c>
      <c r="C140" s="34"/>
      <c r="D140" s="190">
        <v>1</v>
      </c>
      <c r="E140" s="170" t="str">
        <f t="shared" si="2"/>
        <v/>
      </c>
      <c r="F140" s="71"/>
    </row>
    <row r="141" spans="1:6" x14ac:dyDescent="0.2">
      <c r="A141" s="74" t="s">
        <v>162</v>
      </c>
      <c r="B141" s="134" t="s">
        <v>291</v>
      </c>
      <c r="C141" s="135" t="s">
        <v>572</v>
      </c>
      <c r="D141" s="215"/>
      <c r="E141" s="170" t="str">
        <f t="shared" si="2"/>
        <v>Prix Unitaire en € H.T. à compléter</v>
      </c>
      <c r="F141" s="71"/>
    </row>
    <row r="142" spans="1:6" x14ac:dyDescent="0.2">
      <c r="A142" s="75" t="s">
        <v>163</v>
      </c>
      <c r="B142" s="137" t="s">
        <v>292</v>
      </c>
      <c r="C142" s="131" t="s">
        <v>572</v>
      </c>
      <c r="D142" s="196"/>
      <c r="E142" s="170" t="str">
        <f t="shared" si="2"/>
        <v>Prix Unitaire en € H.T. à compléter</v>
      </c>
      <c r="F142" s="71"/>
    </row>
    <row r="143" spans="1:6" x14ac:dyDescent="0.2">
      <c r="A143" s="75" t="s">
        <v>164</v>
      </c>
      <c r="B143" s="137" t="s">
        <v>293</v>
      </c>
      <c r="C143" s="131" t="s">
        <v>572</v>
      </c>
      <c r="D143" s="196"/>
      <c r="E143" s="170" t="str">
        <f t="shared" si="2"/>
        <v>Prix Unitaire en € H.T. à compléter</v>
      </c>
      <c r="F143" s="71"/>
    </row>
    <row r="144" spans="1:6" x14ac:dyDescent="0.2">
      <c r="A144" s="75" t="s">
        <v>165</v>
      </c>
      <c r="B144" s="137" t="s">
        <v>294</v>
      </c>
      <c r="C144" s="131" t="s">
        <v>572</v>
      </c>
      <c r="D144" s="196"/>
      <c r="E144" s="170" t="str">
        <f t="shared" si="2"/>
        <v>Prix Unitaire en € H.T. à compléter</v>
      </c>
      <c r="F144" s="71"/>
    </row>
    <row r="145" spans="1:6" ht="13.5" thickBot="1" x14ac:dyDescent="0.25">
      <c r="A145" s="79" t="s">
        <v>166</v>
      </c>
      <c r="B145" s="138" t="s">
        <v>295</v>
      </c>
      <c r="C145" s="105" t="s">
        <v>572</v>
      </c>
      <c r="D145" s="214"/>
      <c r="E145" s="170" t="str">
        <f t="shared" si="2"/>
        <v>Prix Unitaire en € H.T. à compléter</v>
      </c>
      <c r="F145" s="71"/>
    </row>
    <row r="146" spans="1:6" ht="16.5" thickBot="1" x14ac:dyDescent="0.25">
      <c r="A146" s="89" t="s">
        <v>167</v>
      </c>
      <c r="B146" s="29" t="s">
        <v>296</v>
      </c>
      <c r="C146" s="48"/>
      <c r="D146" s="191">
        <v>1</v>
      </c>
      <c r="E146" s="170" t="str">
        <f t="shared" si="2"/>
        <v/>
      </c>
      <c r="F146" s="71"/>
    </row>
    <row r="147" spans="1:6" ht="16.5" thickBot="1" x14ac:dyDescent="0.25">
      <c r="A147" s="88" t="s">
        <v>168</v>
      </c>
      <c r="B147" s="43" t="s">
        <v>215</v>
      </c>
      <c r="C147" s="34"/>
      <c r="D147" s="190">
        <v>1</v>
      </c>
      <c r="E147" s="170" t="str">
        <f t="shared" si="2"/>
        <v/>
      </c>
      <c r="F147" s="71"/>
    </row>
    <row r="148" spans="1:6" x14ac:dyDescent="0.2">
      <c r="A148" s="74" t="s">
        <v>169</v>
      </c>
      <c r="B148" s="128" t="s">
        <v>297</v>
      </c>
      <c r="C148" s="135" t="s">
        <v>6</v>
      </c>
      <c r="D148" s="215"/>
      <c r="E148" s="170" t="str">
        <f t="shared" si="2"/>
        <v>Prix Unitaire en € H.T. à compléter</v>
      </c>
      <c r="F148" s="71"/>
    </row>
    <row r="149" spans="1:6" x14ac:dyDescent="0.2">
      <c r="A149" s="75" t="s">
        <v>170</v>
      </c>
      <c r="B149" s="40" t="s">
        <v>298</v>
      </c>
      <c r="C149" s="131" t="s">
        <v>6</v>
      </c>
      <c r="D149" s="196"/>
      <c r="E149" s="170" t="str">
        <f t="shared" si="2"/>
        <v>Prix Unitaire en € H.T. à compléter</v>
      </c>
      <c r="F149" s="71"/>
    </row>
    <row r="150" spans="1:6" ht="26.25" thickBot="1" x14ac:dyDescent="0.25">
      <c r="A150" s="79" t="s">
        <v>171</v>
      </c>
      <c r="B150" s="125" t="s">
        <v>536</v>
      </c>
      <c r="C150" s="105" t="s">
        <v>6</v>
      </c>
      <c r="D150" s="214"/>
      <c r="E150" s="170" t="str">
        <f t="shared" si="2"/>
        <v>Prix Unitaire en € H.T. à compléter</v>
      </c>
      <c r="F150" s="71"/>
    </row>
    <row r="151" spans="1:6" ht="16.5" thickBot="1" x14ac:dyDescent="0.25">
      <c r="A151" s="88" t="s">
        <v>172</v>
      </c>
      <c r="B151" s="43" t="s">
        <v>300</v>
      </c>
      <c r="C151" s="34"/>
      <c r="D151" s="190">
        <v>1</v>
      </c>
      <c r="E151" s="170" t="str">
        <f t="shared" si="2"/>
        <v/>
      </c>
      <c r="F151" s="71"/>
    </row>
    <row r="152" spans="1:6" ht="25.5" x14ac:dyDescent="0.2">
      <c r="A152" s="74" t="s">
        <v>173</v>
      </c>
      <c r="B152" s="128" t="s">
        <v>67</v>
      </c>
      <c r="C152" s="129" t="s">
        <v>6</v>
      </c>
      <c r="D152" s="215"/>
      <c r="E152" s="170" t="str">
        <f t="shared" si="2"/>
        <v>Prix Unitaire en € H.T. à compléter</v>
      </c>
      <c r="F152" s="71"/>
    </row>
    <row r="153" spans="1:6" x14ac:dyDescent="0.2">
      <c r="A153" s="75" t="s">
        <v>174</v>
      </c>
      <c r="B153" s="41" t="s">
        <v>68</v>
      </c>
      <c r="C153" s="131" t="s">
        <v>6</v>
      </c>
      <c r="D153" s="196"/>
      <c r="E153" s="170" t="str">
        <f t="shared" si="2"/>
        <v>Prix Unitaire en € H.T. à compléter</v>
      </c>
      <c r="F153" s="71"/>
    </row>
    <row r="154" spans="1:6" x14ac:dyDescent="0.2">
      <c r="A154" s="75" t="s">
        <v>175</v>
      </c>
      <c r="B154" s="40" t="s">
        <v>301</v>
      </c>
      <c r="C154" s="131" t="s">
        <v>6</v>
      </c>
      <c r="D154" s="196"/>
      <c r="E154" s="170" t="str">
        <f t="shared" si="2"/>
        <v>Prix Unitaire en € H.T. à compléter</v>
      </c>
      <c r="F154" s="71"/>
    </row>
    <row r="155" spans="1:6" x14ac:dyDescent="0.2">
      <c r="A155" s="75" t="s">
        <v>176</v>
      </c>
      <c r="B155" s="41" t="s">
        <v>590</v>
      </c>
      <c r="C155" s="131" t="s">
        <v>572</v>
      </c>
      <c r="D155" s="196"/>
      <c r="E155" s="170" t="str">
        <f t="shared" si="2"/>
        <v>Prix Unitaire en € H.T. à compléter</v>
      </c>
      <c r="F155" s="71"/>
    </row>
    <row r="156" spans="1:6" ht="13.5" thickBot="1" x14ac:dyDescent="0.25">
      <c r="A156" s="79" t="s">
        <v>177</v>
      </c>
      <c r="B156" s="42" t="s">
        <v>591</v>
      </c>
      <c r="C156" s="105" t="s">
        <v>572</v>
      </c>
      <c r="D156" s="214"/>
      <c r="E156" s="170" t="str">
        <f t="shared" si="2"/>
        <v>Prix Unitaire en € H.T. à compléter</v>
      </c>
      <c r="F156" s="71"/>
    </row>
    <row r="157" spans="1:6" ht="16.5" thickBot="1" x14ac:dyDescent="0.25">
      <c r="A157" s="88" t="s">
        <v>302</v>
      </c>
      <c r="B157" s="43" t="s">
        <v>303</v>
      </c>
      <c r="C157" s="34"/>
      <c r="D157" s="190">
        <v>1</v>
      </c>
      <c r="E157" s="170" t="str">
        <f t="shared" si="2"/>
        <v/>
      </c>
      <c r="F157" s="71"/>
    </row>
    <row r="158" spans="1:6" ht="25.5" x14ac:dyDescent="0.2">
      <c r="A158" s="74" t="s">
        <v>307</v>
      </c>
      <c r="B158" s="128" t="s">
        <v>304</v>
      </c>
      <c r="C158" s="135" t="s">
        <v>6</v>
      </c>
      <c r="D158" s="215"/>
      <c r="E158" s="170" t="str">
        <f t="shared" si="2"/>
        <v>Prix Unitaire en € H.T. à compléter</v>
      </c>
      <c r="F158" s="71"/>
    </row>
    <row r="159" spans="1:6" s="23" customFormat="1" ht="25.5" x14ac:dyDescent="0.2">
      <c r="A159" s="75" t="s">
        <v>308</v>
      </c>
      <c r="B159" s="40" t="s">
        <v>305</v>
      </c>
      <c r="C159" s="131" t="s">
        <v>6</v>
      </c>
      <c r="D159" s="196"/>
      <c r="E159" s="170" t="str">
        <f t="shared" si="2"/>
        <v>Prix Unitaire en € H.T. à compléter</v>
      </c>
      <c r="F159" s="71"/>
    </row>
    <row r="160" spans="1:6" s="23" customFormat="1" ht="25.5" x14ac:dyDescent="0.2">
      <c r="A160" s="75" t="s">
        <v>309</v>
      </c>
      <c r="B160" s="40" t="s">
        <v>306</v>
      </c>
      <c r="C160" s="131" t="s">
        <v>6</v>
      </c>
      <c r="D160" s="196"/>
      <c r="E160" s="170" t="str">
        <f t="shared" si="2"/>
        <v>Prix Unitaire en € H.T. à compléter</v>
      </c>
      <c r="F160" s="71"/>
    </row>
    <row r="161" spans="1:6" s="23" customFormat="1" ht="25.5" x14ac:dyDescent="0.2">
      <c r="A161" s="75" t="s">
        <v>310</v>
      </c>
      <c r="B161" s="40" t="s">
        <v>312</v>
      </c>
      <c r="C161" s="131" t="s">
        <v>6</v>
      </c>
      <c r="D161" s="196"/>
      <c r="E161" s="170" t="str">
        <f t="shared" si="2"/>
        <v>Prix Unitaire en € H.T. à compléter</v>
      </c>
      <c r="F161" s="71"/>
    </row>
    <row r="162" spans="1:6" s="23" customFormat="1" ht="25.5" x14ac:dyDescent="0.2">
      <c r="A162" s="75" t="s">
        <v>311</v>
      </c>
      <c r="B162" s="40" t="s">
        <v>313</v>
      </c>
      <c r="C162" s="131" t="s">
        <v>6</v>
      </c>
      <c r="D162" s="196"/>
      <c r="E162" s="170" t="str">
        <f t="shared" si="2"/>
        <v>Prix Unitaire en € H.T. à compléter</v>
      </c>
      <c r="F162" s="71"/>
    </row>
    <row r="163" spans="1:6" s="23" customFormat="1" x14ac:dyDescent="0.2">
      <c r="A163" s="90" t="s">
        <v>314</v>
      </c>
      <c r="B163" s="91" t="s">
        <v>543</v>
      </c>
      <c r="C163" s="102"/>
      <c r="D163" s="193">
        <v>1</v>
      </c>
      <c r="E163" s="170" t="str">
        <f t="shared" si="2"/>
        <v/>
      </c>
      <c r="F163" s="71"/>
    </row>
    <row r="164" spans="1:6" s="23" customFormat="1" x14ac:dyDescent="0.2">
      <c r="A164" s="75" t="s">
        <v>315</v>
      </c>
      <c r="B164" s="40" t="s">
        <v>316</v>
      </c>
      <c r="C164" s="112" t="s">
        <v>6</v>
      </c>
      <c r="D164" s="196"/>
      <c r="E164" s="170" t="str">
        <f t="shared" si="2"/>
        <v>Prix Unitaire en € H.T. à compléter</v>
      </c>
      <c r="F164" s="71"/>
    </row>
    <row r="165" spans="1:6" s="23" customFormat="1" x14ac:dyDescent="0.2">
      <c r="A165" s="75" t="s">
        <v>319</v>
      </c>
      <c r="B165" s="40" t="s">
        <v>317</v>
      </c>
      <c r="C165" s="112" t="s">
        <v>6</v>
      </c>
      <c r="D165" s="196"/>
      <c r="E165" s="170" t="str">
        <f t="shared" si="2"/>
        <v>Prix Unitaire en € H.T. à compléter</v>
      </c>
      <c r="F165" s="71"/>
    </row>
    <row r="166" spans="1:6" s="23" customFormat="1" ht="13.5" thickBot="1" x14ac:dyDescent="0.25">
      <c r="A166" s="79" t="s">
        <v>320</v>
      </c>
      <c r="B166" s="125" t="s">
        <v>318</v>
      </c>
      <c r="C166" s="126" t="s">
        <v>6</v>
      </c>
      <c r="D166" s="214"/>
      <c r="E166" s="170" t="str">
        <f t="shared" si="2"/>
        <v>Prix Unitaire en € H.T. à compléter</v>
      </c>
      <c r="F166" s="71"/>
    </row>
    <row r="167" spans="1:6" s="23" customFormat="1" ht="16.5" thickBot="1" x14ac:dyDescent="0.25">
      <c r="A167" s="88" t="s">
        <v>324</v>
      </c>
      <c r="B167" s="43" t="s">
        <v>325</v>
      </c>
      <c r="C167" s="34"/>
      <c r="D167" s="190">
        <v>1</v>
      </c>
      <c r="E167" s="170" t="str">
        <f t="shared" si="2"/>
        <v/>
      </c>
      <c r="F167" s="71"/>
    </row>
    <row r="168" spans="1:6" s="23" customFormat="1" ht="25.5" x14ac:dyDescent="0.2">
      <c r="A168" s="74" t="s">
        <v>327</v>
      </c>
      <c r="B168" s="128" t="s">
        <v>50</v>
      </c>
      <c r="C168" s="135" t="s">
        <v>572</v>
      </c>
      <c r="D168" s="215"/>
      <c r="E168" s="170" t="str">
        <f t="shared" si="2"/>
        <v>Prix Unitaire en € H.T. à compléter</v>
      </c>
      <c r="F168" s="71"/>
    </row>
    <row r="169" spans="1:6" s="23" customFormat="1" ht="25.5" x14ac:dyDescent="0.2">
      <c r="A169" s="75" t="s">
        <v>328</v>
      </c>
      <c r="B169" s="41" t="s">
        <v>51</v>
      </c>
      <c r="C169" s="131" t="s">
        <v>6</v>
      </c>
      <c r="D169" s="196"/>
      <c r="E169" s="170" t="str">
        <f t="shared" si="2"/>
        <v>Prix Unitaire en € H.T. à compléter</v>
      </c>
      <c r="F169" s="71"/>
    </row>
    <row r="170" spans="1:6" s="23" customFormat="1" ht="25.5" x14ac:dyDescent="0.2">
      <c r="A170" s="75" t="s">
        <v>329</v>
      </c>
      <c r="B170" s="41" t="s">
        <v>52</v>
      </c>
      <c r="C170" s="131" t="s">
        <v>6</v>
      </c>
      <c r="D170" s="196"/>
      <c r="E170" s="170" t="str">
        <f t="shared" si="2"/>
        <v>Prix Unitaire en € H.T. à compléter</v>
      </c>
      <c r="F170" s="71"/>
    </row>
    <row r="171" spans="1:6" s="23" customFormat="1" ht="25.5" x14ac:dyDescent="0.2">
      <c r="A171" s="75" t="s">
        <v>330</v>
      </c>
      <c r="B171" s="41" t="s">
        <v>53</v>
      </c>
      <c r="C171" s="131" t="s">
        <v>6</v>
      </c>
      <c r="D171" s="196"/>
      <c r="E171" s="170" t="str">
        <f t="shared" si="2"/>
        <v>Prix Unitaire en € H.T. à compléter</v>
      </c>
      <c r="F171" s="71"/>
    </row>
    <row r="172" spans="1:6" s="23" customFormat="1" ht="25.5" x14ac:dyDescent="0.2">
      <c r="A172" s="75" t="s">
        <v>331</v>
      </c>
      <c r="B172" s="41" t="s">
        <v>54</v>
      </c>
      <c r="C172" s="131" t="s">
        <v>6</v>
      </c>
      <c r="D172" s="196"/>
      <c r="E172" s="170" t="str">
        <f t="shared" si="2"/>
        <v>Prix Unitaire en € H.T. à compléter</v>
      </c>
      <c r="F172" s="71"/>
    </row>
    <row r="173" spans="1:6" s="23" customFormat="1" x14ac:dyDescent="0.2">
      <c r="A173" s="75" t="s">
        <v>332</v>
      </c>
      <c r="B173" s="41" t="s">
        <v>55</v>
      </c>
      <c r="C173" s="131" t="s">
        <v>573</v>
      </c>
      <c r="D173" s="196"/>
      <c r="E173" s="170" t="str">
        <f t="shared" si="2"/>
        <v>Prix Unitaire en € H.T. à compléter</v>
      </c>
      <c r="F173" s="71"/>
    </row>
    <row r="174" spans="1:6" s="23" customFormat="1" x14ac:dyDescent="0.2">
      <c r="A174" s="75" t="s">
        <v>333</v>
      </c>
      <c r="B174" s="41" t="s">
        <v>56</v>
      </c>
      <c r="C174" s="131" t="s">
        <v>573</v>
      </c>
      <c r="D174" s="196"/>
      <c r="E174" s="170" t="str">
        <f t="shared" si="2"/>
        <v>Prix Unitaire en € H.T. à compléter</v>
      </c>
      <c r="F174" s="71"/>
    </row>
    <row r="175" spans="1:6" s="23" customFormat="1" x14ac:dyDescent="0.2">
      <c r="A175" s="75" t="s">
        <v>334</v>
      </c>
      <c r="B175" s="40" t="s">
        <v>326</v>
      </c>
      <c r="C175" s="131" t="s">
        <v>6</v>
      </c>
      <c r="D175" s="196"/>
      <c r="E175" s="170" t="str">
        <f t="shared" si="2"/>
        <v>Prix Unitaire en € H.T. à compléter</v>
      </c>
      <c r="F175" s="71"/>
    </row>
    <row r="176" spans="1:6" s="23" customFormat="1" ht="25.5" x14ac:dyDescent="0.2">
      <c r="A176" s="75" t="s">
        <v>335</v>
      </c>
      <c r="B176" s="40" t="s">
        <v>83</v>
      </c>
      <c r="C176" s="131" t="s">
        <v>573</v>
      </c>
      <c r="D176" s="196"/>
      <c r="E176" s="170" t="str">
        <f t="shared" si="2"/>
        <v>Prix Unitaire en € H.T. à compléter</v>
      </c>
      <c r="F176" s="71"/>
    </row>
    <row r="177" spans="1:6" s="23" customFormat="1" ht="25.5" x14ac:dyDescent="0.2">
      <c r="A177" s="90" t="s">
        <v>520</v>
      </c>
      <c r="B177" s="91" t="s">
        <v>84</v>
      </c>
      <c r="C177" s="102"/>
      <c r="D177" s="193">
        <v>1</v>
      </c>
      <c r="E177" s="170" t="str">
        <f t="shared" si="2"/>
        <v/>
      </c>
      <c r="F177" s="71"/>
    </row>
    <row r="178" spans="1:6" s="23" customFormat="1" x14ac:dyDescent="0.2">
      <c r="A178" s="75" t="s">
        <v>521</v>
      </c>
      <c r="B178" s="40" t="s">
        <v>85</v>
      </c>
      <c r="C178" s="131" t="s">
        <v>573</v>
      </c>
      <c r="D178" s="196"/>
      <c r="E178" s="170" t="str">
        <f t="shared" si="2"/>
        <v>Prix Unitaire en € H.T. à compléter</v>
      </c>
      <c r="F178" s="71"/>
    </row>
    <row r="179" spans="1:6" s="23" customFormat="1" x14ac:dyDescent="0.2">
      <c r="A179" s="75" t="s">
        <v>522</v>
      </c>
      <c r="B179" s="40" t="s">
        <v>86</v>
      </c>
      <c r="C179" s="131" t="s">
        <v>573</v>
      </c>
      <c r="D179" s="196"/>
      <c r="E179" s="170" t="str">
        <f t="shared" si="2"/>
        <v>Prix Unitaire en € H.T. à compléter</v>
      </c>
      <c r="F179" s="71"/>
    </row>
    <row r="180" spans="1:6" s="23" customFormat="1" ht="13.5" thickBot="1" x14ac:dyDescent="0.25">
      <c r="A180" s="79" t="s">
        <v>523</v>
      </c>
      <c r="B180" s="125" t="s">
        <v>87</v>
      </c>
      <c r="C180" s="105" t="s">
        <v>573</v>
      </c>
      <c r="D180" s="214"/>
      <c r="E180" s="170" t="str">
        <f t="shared" si="2"/>
        <v>Prix Unitaire en € H.T. à compléter</v>
      </c>
      <c r="F180" s="71"/>
    </row>
    <row r="181" spans="1:6" s="23" customFormat="1" ht="16.5" thickBot="1" x14ac:dyDescent="0.25">
      <c r="A181" s="88" t="s">
        <v>336</v>
      </c>
      <c r="B181" s="43" t="s">
        <v>337</v>
      </c>
      <c r="C181" s="34"/>
      <c r="D181" s="190">
        <v>1</v>
      </c>
      <c r="E181" s="170" t="str">
        <f t="shared" si="2"/>
        <v/>
      </c>
      <c r="F181" s="71"/>
    </row>
    <row r="182" spans="1:6" s="23" customFormat="1" x14ac:dyDescent="0.2">
      <c r="A182" s="74" t="s">
        <v>341</v>
      </c>
      <c r="B182" s="128" t="s">
        <v>338</v>
      </c>
      <c r="C182" s="135" t="s">
        <v>6</v>
      </c>
      <c r="D182" s="215"/>
      <c r="E182" s="170" t="str">
        <f t="shared" si="2"/>
        <v>Prix Unitaire en € H.T. à compléter</v>
      </c>
      <c r="F182" s="71"/>
    </row>
    <row r="183" spans="1:6" s="23" customFormat="1" x14ac:dyDescent="0.2">
      <c r="A183" s="75" t="s">
        <v>342</v>
      </c>
      <c r="B183" s="137" t="s">
        <v>339</v>
      </c>
      <c r="C183" s="131" t="s">
        <v>6</v>
      </c>
      <c r="D183" s="196"/>
      <c r="E183" s="170" t="str">
        <f t="shared" si="2"/>
        <v>Prix Unitaire en € H.T. à compléter</v>
      </c>
      <c r="F183" s="71"/>
    </row>
    <row r="184" spans="1:6" s="23" customFormat="1" x14ac:dyDescent="0.2">
      <c r="A184" s="75" t="s">
        <v>343</v>
      </c>
      <c r="B184" s="137" t="s">
        <v>340</v>
      </c>
      <c r="C184" s="131" t="s">
        <v>6</v>
      </c>
      <c r="D184" s="196"/>
      <c r="E184" s="170" t="str">
        <f t="shared" si="2"/>
        <v>Prix Unitaire en € H.T. à compléter</v>
      </c>
      <c r="F184" s="71"/>
    </row>
    <row r="185" spans="1:6" s="23" customFormat="1" ht="13.5" thickBot="1" x14ac:dyDescent="0.25">
      <c r="A185" s="79" t="s">
        <v>344</v>
      </c>
      <c r="B185" s="138" t="s">
        <v>544</v>
      </c>
      <c r="C185" s="126" t="s">
        <v>6</v>
      </c>
      <c r="D185" s="214"/>
      <c r="E185" s="170" t="str">
        <f t="shared" si="2"/>
        <v>Prix Unitaire en € H.T. à compléter</v>
      </c>
      <c r="F185" s="71"/>
    </row>
    <row r="186" spans="1:6" s="23" customFormat="1" ht="16.5" thickBot="1" x14ac:dyDescent="0.25">
      <c r="A186" s="88" t="s">
        <v>345</v>
      </c>
      <c r="B186" s="43" t="s">
        <v>347</v>
      </c>
      <c r="C186" s="34"/>
      <c r="D186" s="190">
        <v>1</v>
      </c>
      <c r="E186" s="170" t="str">
        <f t="shared" si="2"/>
        <v/>
      </c>
      <c r="F186" s="71"/>
    </row>
    <row r="187" spans="1:6" s="24" customFormat="1" ht="25.5" x14ac:dyDescent="0.2">
      <c r="A187" s="74" t="s">
        <v>346</v>
      </c>
      <c r="B187" s="128" t="s">
        <v>348</v>
      </c>
      <c r="C187" s="129" t="s">
        <v>6</v>
      </c>
      <c r="D187" s="215"/>
      <c r="E187" s="170" t="str">
        <f t="shared" si="2"/>
        <v>Prix Unitaire en € H.T. à compléter</v>
      </c>
      <c r="F187" s="71"/>
    </row>
    <row r="188" spans="1:6" s="24" customFormat="1" ht="25.5" x14ac:dyDescent="0.2">
      <c r="A188" s="75" t="s">
        <v>355</v>
      </c>
      <c r="B188" s="40" t="s">
        <v>349</v>
      </c>
      <c r="C188" s="112" t="s">
        <v>6</v>
      </c>
      <c r="D188" s="196"/>
      <c r="E188" s="170" t="str">
        <f t="shared" si="2"/>
        <v>Prix Unitaire en € H.T. à compléter</v>
      </c>
      <c r="F188" s="71"/>
    </row>
    <row r="189" spans="1:6" s="24" customFormat="1" ht="25.5" x14ac:dyDescent="0.2">
      <c r="A189" s="75" t="s">
        <v>356</v>
      </c>
      <c r="B189" s="40" t="s">
        <v>350</v>
      </c>
      <c r="C189" s="112" t="s">
        <v>6</v>
      </c>
      <c r="D189" s="196"/>
      <c r="E189" s="170" t="str">
        <f t="shared" si="2"/>
        <v>Prix Unitaire en € H.T. à compléter</v>
      </c>
      <c r="F189" s="71"/>
    </row>
    <row r="190" spans="1:6" s="24" customFormat="1" ht="25.5" x14ac:dyDescent="0.2">
      <c r="A190" s="75" t="s">
        <v>357</v>
      </c>
      <c r="B190" s="40" t="s">
        <v>351</v>
      </c>
      <c r="C190" s="112" t="s">
        <v>6</v>
      </c>
      <c r="D190" s="196"/>
      <c r="E190" s="170" t="str">
        <f t="shared" si="2"/>
        <v>Prix Unitaire en € H.T. à compléter</v>
      </c>
      <c r="F190" s="71"/>
    </row>
    <row r="191" spans="1:6" s="24" customFormat="1" ht="25.5" x14ac:dyDescent="0.2">
      <c r="A191" s="75" t="s">
        <v>358</v>
      </c>
      <c r="B191" s="40" t="s">
        <v>352</v>
      </c>
      <c r="C191" s="112" t="s">
        <v>6</v>
      </c>
      <c r="D191" s="196"/>
      <c r="E191" s="170" t="str">
        <f t="shared" si="2"/>
        <v>Prix Unitaire en € H.T. à compléter</v>
      </c>
      <c r="F191" s="71"/>
    </row>
    <row r="192" spans="1:6" s="24" customFormat="1" ht="25.5" x14ac:dyDescent="0.2">
      <c r="A192" s="75" t="s">
        <v>359</v>
      </c>
      <c r="B192" s="139" t="s">
        <v>353</v>
      </c>
      <c r="C192" s="112" t="s">
        <v>572</v>
      </c>
      <c r="D192" s="196"/>
      <c r="E192" s="170" t="str">
        <f t="shared" si="2"/>
        <v>Prix Unitaire en € H.T. à compléter</v>
      </c>
      <c r="F192" s="71"/>
    </row>
    <row r="193" spans="1:6" s="24" customFormat="1" ht="25.5" x14ac:dyDescent="0.2">
      <c r="A193" s="75" t="s">
        <v>360</v>
      </c>
      <c r="B193" s="140" t="s">
        <v>69</v>
      </c>
      <c r="C193" s="112" t="s">
        <v>6</v>
      </c>
      <c r="D193" s="196"/>
      <c r="E193" s="170" t="str">
        <f t="shared" si="2"/>
        <v>Prix Unitaire en € H.T. à compléter</v>
      </c>
      <c r="F193" s="71"/>
    </row>
    <row r="194" spans="1:6" s="24" customFormat="1" ht="25.5" x14ac:dyDescent="0.2">
      <c r="A194" s="75" t="s">
        <v>361</v>
      </c>
      <c r="B194" s="140" t="s">
        <v>354</v>
      </c>
      <c r="C194" s="112" t="s">
        <v>572</v>
      </c>
      <c r="D194" s="196"/>
      <c r="E194" s="170" t="str">
        <f t="shared" si="2"/>
        <v>Prix Unitaire en € H.T. à compléter</v>
      </c>
      <c r="F194" s="71"/>
    </row>
    <row r="195" spans="1:6" s="24" customFormat="1" x14ac:dyDescent="0.2">
      <c r="A195" s="75" t="s">
        <v>362</v>
      </c>
      <c r="B195" s="141" t="s">
        <v>70</v>
      </c>
      <c r="C195" s="112" t="s">
        <v>6</v>
      </c>
      <c r="D195" s="196"/>
      <c r="E195" s="170" t="str">
        <f t="shared" si="2"/>
        <v>Prix Unitaire en € H.T. à compléter</v>
      </c>
      <c r="F195" s="71"/>
    </row>
    <row r="196" spans="1:6" s="24" customFormat="1" ht="26.25" thickBot="1" x14ac:dyDescent="0.25">
      <c r="A196" s="79" t="s">
        <v>524</v>
      </c>
      <c r="B196" s="125" t="s">
        <v>71</v>
      </c>
      <c r="C196" s="126" t="s">
        <v>572</v>
      </c>
      <c r="D196" s="214"/>
      <c r="E196" s="170" t="str">
        <f t="shared" si="2"/>
        <v>Prix Unitaire en € H.T. à compléter</v>
      </c>
      <c r="F196" s="71"/>
    </row>
    <row r="197" spans="1:6" s="24" customFormat="1" ht="16.5" thickBot="1" x14ac:dyDescent="0.25">
      <c r="A197" s="88" t="s">
        <v>363</v>
      </c>
      <c r="B197" s="43" t="s">
        <v>364</v>
      </c>
      <c r="C197" s="34"/>
      <c r="D197" s="190">
        <v>1</v>
      </c>
      <c r="E197" s="170" t="str">
        <f t="shared" si="2"/>
        <v/>
      </c>
      <c r="F197" s="71"/>
    </row>
    <row r="198" spans="1:6" s="24" customFormat="1" ht="25.5" x14ac:dyDescent="0.2">
      <c r="A198" s="185" t="s">
        <v>368</v>
      </c>
      <c r="B198" s="120" t="s">
        <v>378</v>
      </c>
      <c r="C198" s="121"/>
      <c r="D198" s="194">
        <v>1</v>
      </c>
      <c r="E198" s="170" t="str">
        <f t="shared" si="2"/>
        <v/>
      </c>
      <c r="F198" s="71"/>
    </row>
    <row r="199" spans="1:6" s="24" customFormat="1" x14ac:dyDescent="0.2">
      <c r="A199" s="75" t="s">
        <v>369</v>
      </c>
      <c r="B199" s="40" t="s">
        <v>370</v>
      </c>
      <c r="C199" s="112" t="s">
        <v>6</v>
      </c>
      <c r="D199" s="196"/>
      <c r="E199" s="170" t="str">
        <f t="shared" si="2"/>
        <v>Prix Unitaire en € H.T. à compléter</v>
      </c>
      <c r="F199" s="71"/>
    </row>
    <row r="200" spans="1:6" s="24" customFormat="1" x14ac:dyDescent="0.2">
      <c r="A200" s="75" t="s">
        <v>373</v>
      </c>
      <c r="B200" s="40" t="s">
        <v>371</v>
      </c>
      <c r="C200" s="112" t="s">
        <v>6</v>
      </c>
      <c r="D200" s="196"/>
      <c r="E200" s="170" t="str">
        <f t="shared" ref="E200:E263" si="3">IF(D200="","Prix Unitaire en € H.T. à compléter","")</f>
        <v>Prix Unitaire en € H.T. à compléter</v>
      </c>
      <c r="F200" s="71"/>
    </row>
    <row r="201" spans="1:6" s="24" customFormat="1" x14ac:dyDescent="0.2">
      <c r="A201" s="75" t="s">
        <v>374</v>
      </c>
      <c r="B201" s="40" t="s">
        <v>372</v>
      </c>
      <c r="C201" s="112" t="s">
        <v>6</v>
      </c>
      <c r="D201" s="196"/>
      <c r="E201" s="170" t="str">
        <f t="shared" si="3"/>
        <v>Prix Unitaire en € H.T. à compléter</v>
      </c>
      <c r="F201" s="71"/>
    </row>
    <row r="202" spans="1:6" s="24" customFormat="1" ht="25.5" x14ac:dyDescent="0.2">
      <c r="A202" s="75" t="s">
        <v>379</v>
      </c>
      <c r="B202" s="40" t="s">
        <v>377</v>
      </c>
      <c r="C202" s="112" t="s">
        <v>6</v>
      </c>
      <c r="D202" s="213"/>
      <c r="E202" s="170" t="str">
        <f t="shared" si="3"/>
        <v>Prix Unitaire en € H.T. à compléter</v>
      </c>
      <c r="F202" s="71"/>
    </row>
    <row r="203" spans="1:6" s="24" customFormat="1" ht="25.5" x14ac:dyDescent="0.2">
      <c r="A203" s="75" t="s">
        <v>380</v>
      </c>
      <c r="B203" s="40" t="s">
        <v>376</v>
      </c>
      <c r="C203" s="112" t="s">
        <v>6</v>
      </c>
      <c r="D203" s="213"/>
      <c r="E203" s="170" t="str">
        <f t="shared" si="3"/>
        <v>Prix Unitaire en € H.T. à compléter</v>
      </c>
      <c r="F203" s="71"/>
    </row>
    <row r="204" spans="1:6" s="24" customFormat="1" ht="25.5" x14ac:dyDescent="0.2">
      <c r="A204" s="75" t="s">
        <v>381</v>
      </c>
      <c r="B204" s="40" t="s">
        <v>375</v>
      </c>
      <c r="C204" s="112" t="s">
        <v>6</v>
      </c>
      <c r="D204" s="213"/>
      <c r="E204" s="170" t="str">
        <f t="shared" si="3"/>
        <v>Prix Unitaire en € H.T. à compléter</v>
      </c>
      <c r="F204" s="71"/>
    </row>
    <row r="205" spans="1:6" s="24" customFormat="1" ht="38.25" x14ac:dyDescent="0.2">
      <c r="A205" s="75" t="s">
        <v>382</v>
      </c>
      <c r="B205" s="40" t="s">
        <v>365</v>
      </c>
      <c r="C205" s="112" t="s">
        <v>6</v>
      </c>
      <c r="D205" s="213"/>
      <c r="E205" s="170" t="str">
        <f t="shared" si="3"/>
        <v>Prix Unitaire en € H.T. à compléter</v>
      </c>
      <c r="F205" s="71"/>
    </row>
    <row r="206" spans="1:6" s="24" customFormat="1" ht="38.25" x14ac:dyDescent="0.2">
      <c r="A206" s="75" t="s">
        <v>383</v>
      </c>
      <c r="B206" s="40" t="s">
        <v>366</v>
      </c>
      <c r="C206" s="112" t="s">
        <v>6</v>
      </c>
      <c r="D206" s="213"/>
      <c r="E206" s="170" t="str">
        <f t="shared" si="3"/>
        <v>Prix Unitaire en € H.T. à compléter</v>
      </c>
      <c r="F206" s="71"/>
    </row>
    <row r="207" spans="1:6" s="24" customFormat="1" ht="39" thickBot="1" x14ac:dyDescent="0.25">
      <c r="A207" s="79" t="s">
        <v>384</v>
      </c>
      <c r="B207" s="125" t="s">
        <v>367</v>
      </c>
      <c r="C207" s="126" t="s">
        <v>6</v>
      </c>
      <c r="D207" s="214"/>
      <c r="E207" s="170" t="str">
        <f t="shared" si="3"/>
        <v>Prix Unitaire en € H.T. à compléter</v>
      </c>
      <c r="F207" s="71"/>
    </row>
    <row r="208" spans="1:6" s="23" customFormat="1" ht="16.5" thickBot="1" x14ac:dyDescent="0.25">
      <c r="A208" s="88" t="s">
        <v>385</v>
      </c>
      <c r="B208" s="43" t="s">
        <v>386</v>
      </c>
      <c r="C208" s="34"/>
      <c r="D208" s="190">
        <v>1</v>
      </c>
      <c r="E208" s="170" t="str">
        <f t="shared" si="3"/>
        <v/>
      </c>
      <c r="F208" s="71"/>
    </row>
    <row r="209" spans="1:6" s="23" customFormat="1" ht="38.25" x14ac:dyDescent="0.2">
      <c r="A209" s="74" t="s">
        <v>389</v>
      </c>
      <c r="B209" s="128" t="s">
        <v>387</v>
      </c>
      <c r="C209" s="129" t="s">
        <v>6</v>
      </c>
      <c r="D209" s="216"/>
      <c r="E209" s="170" t="str">
        <f t="shared" si="3"/>
        <v>Prix Unitaire en € H.T. à compléter</v>
      </c>
      <c r="F209" s="71"/>
    </row>
    <row r="210" spans="1:6" s="23" customFormat="1" ht="25.5" x14ac:dyDescent="0.2">
      <c r="A210" s="75" t="s">
        <v>390</v>
      </c>
      <c r="B210" s="40" t="s">
        <v>388</v>
      </c>
      <c r="C210" s="112" t="s">
        <v>6</v>
      </c>
      <c r="D210" s="196"/>
      <c r="E210" s="170" t="str">
        <f t="shared" si="3"/>
        <v>Prix Unitaire en € H.T. à compléter</v>
      </c>
      <c r="F210" s="71"/>
    </row>
    <row r="211" spans="1:6" s="23" customFormat="1" ht="13.5" thickBot="1" x14ac:dyDescent="0.25">
      <c r="A211" s="79" t="s">
        <v>391</v>
      </c>
      <c r="B211" s="125" t="s">
        <v>532</v>
      </c>
      <c r="C211" s="126" t="s">
        <v>6</v>
      </c>
      <c r="D211" s="214"/>
      <c r="E211" s="170" t="str">
        <f t="shared" si="3"/>
        <v>Prix Unitaire en € H.T. à compléter</v>
      </c>
      <c r="F211" s="71"/>
    </row>
    <row r="212" spans="1:6" s="23" customFormat="1" ht="16.5" thickBot="1" x14ac:dyDescent="0.25">
      <c r="A212" s="88" t="s">
        <v>392</v>
      </c>
      <c r="B212" s="43" t="s">
        <v>393</v>
      </c>
      <c r="C212" s="34"/>
      <c r="D212" s="190">
        <v>1</v>
      </c>
      <c r="E212" s="170" t="str">
        <f t="shared" si="3"/>
        <v/>
      </c>
      <c r="F212" s="71"/>
    </row>
    <row r="213" spans="1:6" x14ac:dyDescent="0.2">
      <c r="A213" s="74" t="s">
        <v>395</v>
      </c>
      <c r="B213" s="128" t="s">
        <v>398</v>
      </c>
      <c r="C213" s="129" t="s">
        <v>572</v>
      </c>
      <c r="D213" s="215"/>
      <c r="E213" s="170" t="str">
        <f t="shared" si="3"/>
        <v>Prix Unitaire en € H.T. à compléter</v>
      </c>
      <c r="F213" s="71"/>
    </row>
    <row r="214" spans="1:6" s="24" customFormat="1" x14ac:dyDescent="0.2">
      <c r="A214" s="75" t="s">
        <v>396</v>
      </c>
      <c r="B214" s="40" t="s">
        <v>399</v>
      </c>
      <c r="C214" s="112" t="s">
        <v>572</v>
      </c>
      <c r="D214" s="196"/>
      <c r="E214" s="170" t="str">
        <f t="shared" si="3"/>
        <v>Prix Unitaire en € H.T. à compléter</v>
      </c>
      <c r="F214" s="71"/>
    </row>
    <row r="215" spans="1:6" s="24" customFormat="1" ht="13.5" thickBot="1" x14ac:dyDescent="0.25">
      <c r="A215" s="79" t="s">
        <v>397</v>
      </c>
      <c r="B215" s="125" t="s">
        <v>400</v>
      </c>
      <c r="C215" s="126" t="s">
        <v>6</v>
      </c>
      <c r="D215" s="214"/>
      <c r="E215" s="170" t="str">
        <f t="shared" si="3"/>
        <v>Prix Unitaire en € H.T. à compléter</v>
      </c>
      <c r="F215" s="71"/>
    </row>
    <row r="216" spans="1:6" s="24" customFormat="1" ht="16.5" thickBot="1" x14ac:dyDescent="0.25">
      <c r="A216" s="89" t="s">
        <v>178</v>
      </c>
      <c r="B216" s="29" t="s">
        <v>394</v>
      </c>
      <c r="C216" s="48"/>
      <c r="D216" s="191">
        <v>1</v>
      </c>
      <c r="E216" s="170" t="str">
        <f t="shared" si="3"/>
        <v/>
      </c>
      <c r="F216" s="71"/>
    </row>
    <row r="217" spans="1:6" s="24" customFormat="1" ht="16.5" thickBot="1" x14ac:dyDescent="0.25">
      <c r="A217" s="88" t="s">
        <v>401</v>
      </c>
      <c r="B217" s="43" t="s">
        <v>402</v>
      </c>
      <c r="C217" s="34"/>
      <c r="D217" s="190">
        <v>1</v>
      </c>
      <c r="E217" s="170" t="str">
        <f t="shared" si="3"/>
        <v/>
      </c>
      <c r="F217" s="71"/>
    </row>
    <row r="218" spans="1:6" s="24" customFormat="1" x14ac:dyDescent="0.2">
      <c r="A218" s="74" t="s">
        <v>179</v>
      </c>
      <c r="B218" s="128" t="s">
        <v>403</v>
      </c>
      <c r="C218" s="135" t="s">
        <v>572</v>
      </c>
      <c r="D218" s="215"/>
      <c r="E218" s="170" t="str">
        <f t="shared" si="3"/>
        <v>Prix Unitaire en € H.T. à compléter</v>
      </c>
      <c r="F218" s="71"/>
    </row>
    <row r="219" spans="1:6" s="24" customFormat="1" x14ac:dyDescent="0.2">
      <c r="A219" s="75" t="s">
        <v>180</v>
      </c>
      <c r="B219" s="40" t="s">
        <v>533</v>
      </c>
      <c r="C219" s="131" t="s">
        <v>572</v>
      </c>
      <c r="D219" s="196"/>
      <c r="E219" s="170" t="str">
        <f t="shared" si="3"/>
        <v>Prix Unitaire en € H.T. à compléter</v>
      </c>
      <c r="F219" s="71"/>
    </row>
    <row r="220" spans="1:6" s="24" customFormat="1" x14ac:dyDescent="0.2">
      <c r="A220" s="75" t="s">
        <v>181</v>
      </c>
      <c r="B220" s="40" t="s">
        <v>404</v>
      </c>
      <c r="C220" s="131" t="s">
        <v>572</v>
      </c>
      <c r="D220" s="196"/>
      <c r="E220" s="170" t="str">
        <f t="shared" si="3"/>
        <v>Prix Unitaire en € H.T. à compléter</v>
      </c>
      <c r="F220" s="71"/>
    </row>
    <row r="221" spans="1:6" s="24" customFormat="1" x14ac:dyDescent="0.2">
      <c r="A221" s="75" t="s">
        <v>182</v>
      </c>
      <c r="B221" s="40" t="s">
        <v>405</v>
      </c>
      <c r="C221" s="131" t="s">
        <v>572</v>
      </c>
      <c r="D221" s="196"/>
      <c r="E221" s="170" t="str">
        <f t="shared" si="3"/>
        <v>Prix Unitaire en € H.T. à compléter</v>
      </c>
      <c r="F221" s="71"/>
    </row>
    <row r="222" spans="1:6" s="24" customFormat="1" x14ac:dyDescent="0.2">
      <c r="A222" s="90" t="s">
        <v>183</v>
      </c>
      <c r="B222" s="91" t="s">
        <v>410</v>
      </c>
      <c r="C222" s="102"/>
      <c r="D222" s="193">
        <v>1</v>
      </c>
      <c r="E222" s="170" t="str">
        <f t="shared" si="3"/>
        <v/>
      </c>
      <c r="F222" s="71"/>
    </row>
    <row r="223" spans="1:6" s="24" customFormat="1" x14ac:dyDescent="0.2">
      <c r="A223" s="75" t="s">
        <v>184</v>
      </c>
      <c r="B223" s="40" t="s">
        <v>411</v>
      </c>
      <c r="C223" s="131" t="s">
        <v>6</v>
      </c>
      <c r="D223" s="196"/>
      <c r="E223" s="170" t="str">
        <f t="shared" si="3"/>
        <v>Prix Unitaire en € H.T. à compléter</v>
      </c>
      <c r="F223" s="71"/>
    </row>
    <row r="224" spans="1:6" s="24" customFormat="1" x14ac:dyDescent="0.2">
      <c r="A224" s="75" t="s">
        <v>185</v>
      </c>
      <c r="B224" s="40" t="s">
        <v>412</v>
      </c>
      <c r="C224" s="131" t="s">
        <v>6</v>
      </c>
      <c r="D224" s="196"/>
      <c r="E224" s="170" t="str">
        <f t="shared" si="3"/>
        <v>Prix Unitaire en € H.T. à compléter</v>
      </c>
      <c r="F224" s="71"/>
    </row>
    <row r="225" spans="1:6" s="24" customFormat="1" x14ac:dyDescent="0.2">
      <c r="A225" s="75" t="s">
        <v>186</v>
      </c>
      <c r="B225" s="40" t="s">
        <v>413</v>
      </c>
      <c r="C225" s="131" t="s">
        <v>6</v>
      </c>
      <c r="D225" s="196"/>
      <c r="E225" s="170" t="str">
        <f t="shared" si="3"/>
        <v>Prix Unitaire en € H.T. à compléter</v>
      </c>
      <c r="F225" s="71"/>
    </row>
    <row r="226" spans="1:6" s="24" customFormat="1" ht="25.5" x14ac:dyDescent="0.2">
      <c r="A226" s="75" t="s">
        <v>187</v>
      </c>
      <c r="B226" s="40" t="s">
        <v>406</v>
      </c>
      <c r="C226" s="131" t="s">
        <v>6</v>
      </c>
      <c r="D226" s="213"/>
      <c r="E226" s="170" t="str">
        <f t="shared" si="3"/>
        <v>Prix Unitaire en € H.T. à compléter</v>
      </c>
      <c r="F226" s="71"/>
    </row>
    <row r="227" spans="1:6" s="24" customFormat="1" x14ac:dyDescent="0.2">
      <c r="A227" s="75" t="s">
        <v>188</v>
      </c>
      <c r="B227" s="40" t="s">
        <v>534</v>
      </c>
      <c r="C227" s="146" t="s">
        <v>595</v>
      </c>
      <c r="D227" s="196"/>
      <c r="E227" s="170" t="str">
        <f t="shared" si="3"/>
        <v>Prix Unitaire en € H.T. à compléter</v>
      </c>
      <c r="F227" s="71"/>
    </row>
    <row r="228" spans="1:6" s="24" customFormat="1" x14ac:dyDescent="0.2">
      <c r="A228" s="75" t="s">
        <v>189</v>
      </c>
      <c r="B228" s="40" t="s">
        <v>407</v>
      </c>
      <c r="C228" s="146" t="s">
        <v>595</v>
      </c>
      <c r="D228" s="196"/>
      <c r="E228" s="170" t="str">
        <f t="shared" si="3"/>
        <v>Prix Unitaire en € H.T. à compléter</v>
      </c>
      <c r="F228" s="71"/>
    </row>
    <row r="229" spans="1:6" s="24" customFormat="1" x14ac:dyDescent="0.2">
      <c r="A229" s="75" t="s">
        <v>190</v>
      </c>
      <c r="B229" s="40" t="s">
        <v>408</v>
      </c>
      <c r="C229" s="146" t="s">
        <v>595</v>
      </c>
      <c r="D229" s="196"/>
      <c r="E229" s="170" t="str">
        <f t="shared" si="3"/>
        <v>Prix Unitaire en € H.T. à compléter</v>
      </c>
      <c r="F229" s="71"/>
    </row>
    <row r="230" spans="1:6" s="24" customFormat="1" x14ac:dyDescent="0.2">
      <c r="A230" s="75" t="s">
        <v>191</v>
      </c>
      <c r="B230" s="40" t="s">
        <v>409</v>
      </c>
      <c r="C230" s="146" t="s">
        <v>595</v>
      </c>
      <c r="D230" s="196"/>
      <c r="E230" s="170" t="str">
        <f t="shared" si="3"/>
        <v>Prix Unitaire en € H.T. à compléter</v>
      </c>
      <c r="F230" s="71"/>
    </row>
    <row r="231" spans="1:6" s="24" customFormat="1" x14ac:dyDescent="0.2">
      <c r="A231" s="75" t="s">
        <v>414</v>
      </c>
      <c r="B231" s="40" t="s">
        <v>545</v>
      </c>
      <c r="C231" s="131" t="s">
        <v>6</v>
      </c>
      <c r="D231" s="213"/>
      <c r="E231" s="170" t="str">
        <f t="shared" si="3"/>
        <v>Prix Unitaire en € H.T. à compléter</v>
      </c>
      <c r="F231" s="71"/>
    </row>
    <row r="232" spans="1:6" s="24" customFormat="1" x14ac:dyDescent="0.2">
      <c r="A232" s="75" t="s">
        <v>415</v>
      </c>
      <c r="B232" s="40" t="s">
        <v>546</v>
      </c>
      <c r="C232" s="131" t="s">
        <v>6</v>
      </c>
      <c r="D232" s="213"/>
      <c r="E232" s="170" t="str">
        <f t="shared" si="3"/>
        <v>Prix Unitaire en € H.T. à compléter</v>
      </c>
      <c r="F232" s="71"/>
    </row>
    <row r="233" spans="1:6" s="24" customFormat="1" ht="12.75" customHeight="1" x14ac:dyDescent="0.2">
      <c r="A233" s="90" t="s">
        <v>416</v>
      </c>
      <c r="B233" s="91" t="s">
        <v>548</v>
      </c>
      <c r="C233" s="102"/>
      <c r="D233" s="193">
        <v>1</v>
      </c>
      <c r="E233" s="170" t="str">
        <f t="shared" si="3"/>
        <v/>
      </c>
      <c r="F233" s="71"/>
    </row>
    <row r="234" spans="1:6" s="24" customFormat="1" x14ac:dyDescent="0.2">
      <c r="A234" s="75" t="s">
        <v>525</v>
      </c>
      <c r="B234" s="40" t="s">
        <v>419</v>
      </c>
      <c r="C234" s="146" t="s">
        <v>595</v>
      </c>
      <c r="D234" s="196"/>
      <c r="E234" s="170" t="str">
        <f t="shared" si="3"/>
        <v>Prix Unitaire en € H.T. à compléter</v>
      </c>
      <c r="F234" s="71"/>
    </row>
    <row r="235" spans="1:6" s="24" customFormat="1" x14ac:dyDescent="0.2">
      <c r="A235" s="75" t="s">
        <v>526</v>
      </c>
      <c r="B235" s="40" t="s">
        <v>420</v>
      </c>
      <c r="C235" s="146" t="s">
        <v>595</v>
      </c>
      <c r="D235" s="196"/>
      <c r="E235" s="170" t="str">
        <f t="shared" si="3"/>
        <v>Prix Unitaire en € H.T. à compléter</v>
      </c>
      <c r="F235" s="71"/>
    </row>
    <row r="236" spans="1:6" s="24" customFormat="1" x14ac:dyDescent="0.2">
      <c r="A236" s="75" t="s">
        <v>527</v>
      </c>
      <c r="B236" s="40" t="s">
        <v>421</v>
      </c>
      <c r="C236" s="146" t="s">
        <v>595</v>
      </c>
      <c r="D236" s="196"/>
      <c r="E236" s="170" t="str">
        <f t="shared" si="3"/>
        <v>Prix Unitaire en € H.T. à compléter</v>
      </c>
      <c r="F236" s="71"/>
    </row>
    <row r="237" spans="1:6" s="24" customFormat="1" ht="12.75" customHeight="1" x14ac:dyDescent="0.2">
      <c r="A237" s="90" t="s">
        <v>417</v>
      </c>
      <c r="B237" s="91" t="s">
        <v>547</v>
      </c>
      <c r="C237" s="102"/>
      <c r="D237" s="193">
        <v>1</v>
      </c>
      <c r="E237" s="170" t="str">
        <f t="shared" si="3"/>
        <v/>
      </c>
      <c r="F237" s="71"/>
    </row>
    <row r="238" spans="1:6" s="24" customFormat="1" x14ac:dyDescent="0.2">
      <c r="A238" s="75" t="s">
        <v>418</v>
      </c>
      <c r="B238" s="40" t="s">
        <v>419</v>
      </c>
      <c r="C238" s="146" t="s">
        <v>595</v>
      </c>
      <c r="D238" s="196"/>
      <c r="E238" s="170" t="str">
        <f t="shared" si="3"/>
        <v>Prix Unitaire en € H.T. à compléter</v>
      </c>
      <c r="F238" s="71"/>
    </row>
    <row r="239" spans="1:6" s="24" customFormat="1" x14ac:dyDescent="0.2">
      <c r="A239" s="75" t="s">
        <v>422</v>
      </c>
      <c r="B239" s="40" t="s">
        <v>420</v>
      </c>
      <c r="C239" s="146" t="s">
        <v>595</v>
      </c>
      <c r="D239" s="196"/>
      <c r="E239" s="170" t="str">
        <f t="shared" si="3"/>
        <v>Prix Unitaire en € H.T. à compléter</v>
      </c>
      <c r="F239" s="71"/>
    </row>
    <row r="240" spans="1:6" s="24" customFormat="1" ht="13.5" thickBot="1" x14ac:dyDescent="0.25">
      <c r="A240" s="79" t="s">
        <v>423</v>
      </c>
      <c r="B240" s="125" t="s">
        <v>421</v>
      </c>
      <c r="C240" s="201" t="s">
        <v>595</v>
      </c>
      <c r="D240" s="214"/>
      <c r="E240" s="170" t="str">
        <f t="shared" si="3"/>
        <v>Prix Unitaire en € H.T. à compléter</v>
      </c>
      <c r="F240" s="71"/>
    </row>
    <row r="241" spans="1:6" s="24" customFormat="1" ht="16.5" thickBot="1" x14ac:dyDescent="0.25">
      <c r="A241" s="89" t="s">
        <v>192</v>
      </c>
      <c r="B241" s="29" t="s">
        <v>425</v>
      </c>
      <c r="C241" s="48"/>
      <c r="D241" s="191">
        <v>1</v>
      </c>
      <c r="E241" s="170" t="str">
        <f t="shared" si="3"/>
        <v/>
      </c>
      <c r="F241" s="71"/>
    </row>
    <row r="242" spans="1:6" s="24" customFormat="1" ht="16.5" thickBot="1" x14ac:dyDescent="0.25">
      <c r="A242" s="88" t="s">
        <v>426</v>
      </c>
      <c r="B242" s="43" t="s">
        <v>427</v>
      </c>
      <c r="C242" s="34"/>
      <c r="D242" s="190">
        <v>1</v>
      </c>
      <c r="E242" s="170" t="str">
        <f t="shared" si="3"/>
        <v/>
      </c>
      <c r="F242" s="71"/>
    </row>
    <row r="243" spans="1:6" s="24" customFormat="1" x14ac:dyDescent="0.2">
      <c r="A243" s="74" t="s">
        <v>193</v>
      </c>
      <c r="B243" s="128" t="s">
        <v>428</v>
      </c>
      <c r="C243" s="135" t="s">
        <v>6</v>
      </c>
      <c r="D243" s="215"/>
      <c r="E243" s="170" t="str">
        <f t="shared" si="3"/>
        <v>Prix Unitaire en € H.T. à compléter</v>
      </c>
      <c r="F243" s="71"/>
    </row>
    <row r="244" spans="1:6" s="24" customFormat="1" x14ac:dyDescent="0.2">
      <c r="A244" s="75" t="s">
        <v>194</v>
      </c>
      <c r="B244" s="40" t="s">
        <v>429</v>
      </c>
      <c r="C244" s="131" t="s">
        <v>6</v>
      </c>
      <c r="D244" s="196"/>
      <c r="E244" s="170" t="str">
        <f t="shared" si="3"/>
        <v>Prix Unitaire en € H.T. à compléter</v>
      </c>
      <c r="F244" s="71"/>
    </row>
    <row r="245" spans="1:6" s="24" customFormat="1" ht="25.5" x14ac:dyDescent="0.2">
      <c r="A245" s="75" t="s">
        <v>195</v>
      </c>
      <c r="B245" s="41" t="s">
        <v>576</v>
      </c>
      <c r="C245" s="131" t="s">
        <v>6</v>
      </c>
      <c r="D245" s="196"/>
      <c r="E245" s="170" t="str">
        <f t="shared" si="3"/>
        <v>Prix Unitaire en € H.T. à compléter</v>
      </c>
      <c r="F245" s="71"/>
    </row>
    <row r="246" spans="1:6" s="24" customFormat="1" x14ac:dyDescent="0.2">
      <c r="A246" s="75" t="s">
        <v>196</v>
      </c>
      <c r="B246" s="41" t="s">
        <v>574</v>
      </c>
      <c r="C246" s="131" t="s">
        <v>6</v>
      </c>
      <c r="D246" s="196"/>
      <c r="E246" s="170" t="str">
        <f t="shared" si="3"/>
        <v>Prix Unitaire en € H.T. à compléter</v>
      </c>
      <c r="F246" s="71"/>
    </row>
    <row r="247" spans="1:6" s="24" customFormat="1" ht="12.75" customHeight="1" x14ac:dyDescent="0.2">
      <c r="A247" s="75" t="s">
        <v>197</v>
      </c>
      <c r="B247" s="41" t="s">
        <v>575</v>
      </c>
      <c r="C247" s="131" t="s">
        <v>6</v>
      </c>
      <c r="D247" s="196"/>
      <c r="E247" s="170" t="str">
        <f t="shared" si="3"/>
        <v>Prix Unitaire en € H.T. à compléter</v>
      </c>
      <c r="F247" s="71"/>
    </row>
    <row r="248" spans="1:6" s="24" customFormat="1" x14ac:dyDescent="0.2">
      <c r="A248" s="75" t="s">
        <v>198</v>
      </c>
      <c r="B248" s="40" t="s">
        <v>430</v>
      </c>
      <c r="C248" s="131" t="s">
        <v>573</v>
      </c>
      <c r="D248" s="196"/>
      <c r="E248" s="170" t="str">
        <f t="shared" si="3"/>
        <v>Prix Unitaire en € H.T. à compléter</v>
      </c>
      <c r="F248" s="71"/>
    </row>
    <row r="249" spans="1:6" s="24" customFormat="1" x14ac:dyDescent="0.2">
      <c r="A249" s="75" t="s">
        <v>199</v>
      </c>
      <c r="B249" s="40" t="s">
        <v>431</v>
      </c>
      <c r="C249" s="131" t="s">
        <v>573</v>
      </c>
      <c r="D249" s="196"/>
      <c r="E249" s="170" t="str">
        <f t="shared" si="3"/>
        <v>Prix Unitaire en € H.T. à compléter</v>
      </c>
      <c r="F249" s="71"/>
    </row>
    <row r="250" spans="1:6" s="24" customFormat="1" x14ac:dyDescent="0.2">
      <c r="A250" s="75" t="s">
        <v>200</v>
      </c>
      <c r="B250" s="40" t="s">
        <v>433</v>
      </c>
      <c r="C250" s="131" t="s">
        <v>572</v>
      </c>
      <c r="D250" s="196"/>
      <c r="E250" s="170" t="str">
        <f t="shared" si="3"/>
        <v>Prix Unitaire en € H.T. à compléter</v>
      </c>
      <c r="F250" s="71"/>
    </row>
    <row r="251" spans="1:6" s="24" customFormat="1" x14ac:dyDescent="0.2">
      <c r="A251" s="75" t="s">
        <v>201</v>
      </c>
      <c r="B251" s="40" t="s">
        <v>434</v>
      </c>
      <c r="C251" s="131" t="s">
        <v>573</v>
      </c>
      <c r="D251" s="196"/>
      <c r="E251" s="170" t="str">
        <f t="shared" si="3"/>
        <v>Prix Unitaire en € H.T. à compléter</v>
      </c>
      <c r="F251" s="71"/>
    </row>
    <row r="252" spans="1:6" s="24" customFormat="1" x14ac:dyDescent="0.2">
      <c r="A252" s="75" t="s">
        <v>202</v>
      </c>
      <c r="B252" s="40" t="s">
        <v>432</v>
      </c>
      <c r="C252" s="131" t="s">
        <v>573</v>
      </c>
      <c r="D252" s="196"/>
      <c r="E252" s="170" t="str">
        <f t="shared" si="3"/>
        <v>Prix Unitaire en € H.T. à compléter</v>
      </c>
      <c r="F252" s="71"/>
    </row>
    <row r="253" spans="1:6" s="24" customFormat="1" x14ac:dyDescent="0.2">
      <c r="A253" s="75" t="s">
        <v>207</v>
      </c>
      <c r="B253" s="40" t="s">
        <v>435</v>
      </c>
      <c r="C253" s="146" t="s">
        <v>595</v>
      </c>
      <c r="D253" s="196"/>
      <c r="E253" s="170" t="str">
        <f t="shared" si="3"/>
        <v>Prix Unitaire en € H.T. à compléter</v>
      </c>
      <c r="F253" s="71"/>
    </row>
    <row r="254" spans="1:6" s="24" customFormat="1" x14ac:dyDescent="0.2">
      <c r="A254" s="75" t="s">
        <v>210</v>
      </c>
      <c r="B254" s="40" t="s">
        <v>436</v>
      </c>
      <c r="C254" s="131" t="s">
        <v>572</v>
      </c>
      <c r="D254" s="196"/>
      <c r="E254" s="170" t="str">
        <f t="shared" si="3"/>
        <v>Prix Unitaire en € H.T. à compléter</v>
      </c>
      <c r="F254" s="71"/>
    </row>
    <row r="255" spans="1:6" s="24" customFormat="1" x14ac:dyDescent="0.2">
      <c r="A255" s="90" t="s">
        <v>211</v>
      </c>
      <c r="B255" s="91" t="s">
        <v>437</v>
      </c>
      <c r="C255" s="102"/>
      <c r="D255" s="193">
        <v>1</v>
      </c>
      <c r="E255" s="170" t="str">
        <f t="shared" si="3"/>
        <v/>
      </c>
      <c r="F255" s="71"/>
    </row>
    <row r="256" spans="1:6" s="24" customFormat="1" x14ac:dyDescent="0.2">
      <c r="A256" s="75" t="s">
        <v>212</v>
      </c>
      <c r="B256" s="40" t="s">
        <v>438</v>
      </c>
      <c r="C256" s="112" t="s">
        <v>6</v>
      </c>
      <c r="D256" s="196"/>
      <c r="E256" s="170" t="str">
        <f t="shared" si="3"/>
        <v>Prix Unitaire en € H.T. à compléter</v>
      </c>
      <c r="F256" s="71"/>
    </row>
    <row r="257" spans="1:6" s="24" customFormat="1" x14ac:dyDescent="0.2">
      <c r="A257" s="75" t="s">
        <v>213</v>
      </c>
      <c r="B257" s="40" t="s">
        <v>439</v>
      </c>
      <c r="C257" s="131" t="s">
        <v>6</v>
      </c>
      <c r="D257" s="196"/>
      <c r="E257" s="170" t="str">
        <f t="shared" si="3"/>
        <v>Prix Unitaire en € H.T. à compléter</v>
      </c>
      <c r="F257" s="71"/>
    </row>
    <row r="258" spans="1:6" s="24" customFormat="1" x14ac:dyDescent="0.2">
      <c r="A258" s="75" t="s">
        <v>528</v>
      </c>
      <c r="B258" s="40" t="s">
        <v>440</v>
      </c>
      <c r="C258" s="131" t="s">
        <v>6</v>
      </c>
      <c r="D258" s="196"/>
      <c r="E258" s="170" t="str">
        <f t="shared" si="3"/>
        <v>Prix Unitaire en € H.T. à compléter</v>
      </c>
      <c r="F258" s="71"/>
    </row>
    <row r="259" spans="1:6" s="24" customFormat="1" ht="13.5" thickBot="1" x14ac:dyDescent="0.25">
      <c r="A259" s="79" t="s">
        <v>441</v>
      </c>
      <c r="B259" s="125" t="s">
        <v>442</v>
      </c>
      <c r="C259" s="105" t="s">
        <v>6</v>
      </c>
      <c r="D259" s="214"/>
      <c r="E259" s="170" t="str">
        <f t="shared" si="3"/>
        <v>Prix Unitaire en € H.T. à compléter</v>
      </c>
      <c r="F259" s="71"/>
    </row>
    <row r="260" spans="1:6" s="24" customFormat="1" ht="16.5" thickBot="1" x14ac:dyDescent="0.25">
      <c r="A260" s="88" t="s">
        <v>443</v>
      </c>
      <c r="B260" s="43" t="s">
        <v>444</v>
      </c>
      <c r="C260" s="34"/>
      <c r="D260" s="190">
        <v>1</v>
      </c>
      <c r="E260" s="170" t="str">
        <f t="shared" si="3"/>
        <v/>
      </c>
      <c r="F260" s="71"/>
    </row>
    <row r="261" spans="1:6" s="24" customFormat="1" x14ac:dyDescent="0.2">
      <c r="A261" s="74" t="s">
        <v>448</v>
      </c>
      <c r="B261" s="128" t="s">
        <v>445</v>
      </c>
      <c r="C261" s="135" t="s">
        <v>6</v>
      </c>
      <c r="D261" s="215"/>
      <c r="E261" s="170" t="str">
        <f t="shared" si="3"/>
        <v>Prix Unitaire en € H.T. à compléter</v>
      </c>
      <c r="F261" s="71"/>
    </row>
    <row r="262" spans="1:6" s="24" customFormat="1" x14ac:dyDescent="0.2">
      <c r="A262" s="75" t="s">
        <v>449</v>
      </c>
      <c r="B262" s="40" t="s">
        <v>446</v>
      </c>
      <c r="C262" s="131" t="s">
        <v>572</v>
      </c>
      <c r="D262" s="196"/>
      <c r="E262" s="170" t="str">
        <f t="shared" si="3"/>
        <v>Prix Unitaire en € H.T. à compléter</v>
      </c>
      <c r="F262" s="71"/>
    </row>
    <row r="263" spans="1:6" s="24" customFormat="1" ht="12.75" customHeight="1" thickBot="1" x14ac:dyDescent="0.25">
      <c r="A263" s="79" t="s">
        <v>450</v>
      </c>
      <c r="B263" s="125" t="s">
        <v>447</v>
      </c>
      <c r="C263" s="105" t="s">
        <v>573</v>
      </c>
      <c r="D263" s="214"/>
      <c r="E263" s="170" t="str">
        <f t="shared" si="3"/>
        <v>Prix Unitaire en € H.T. à compléter</v>
      </c>
      <c r="F263" s="71"/>
    </row>
    <row r="264" spans="1:6" s="24" customFormat="1" ht="16.5" thickBot="1" x14ac:dyDescent="0.25">
      <c r="A264" s="88" t="s">
        <v>451</v>
      </c>
      <c r="B264" s="43" t="s">
        <v>487</v>
      </c>
      <c r="C264" s="34"/>
      <c r="D264" s="190">
        <v>1</v>
      </c>
      <c r="E264" s="170" t="str">
        <f t="shared" ref="E264:E310" si="4">IF(D264="","Prix Unitaire en € H.T. à compléter","")</f>
        <v/>
      </c>
      <c r="F264" s="71"/>
    </row>
    <row r="265" spans="1:6" s="24" customFormat="1" x14ac:dyDescent="0.2">
      <c r="A265" s="74" t="s">
        <v>452</v>
      </c>
      <c r="B265" s="128" t="s">
        <v>453</v>
      </c>
      <c r="C265" s="135" t="s">
        <v>572</v>
      </c>
      <c r="D265" s="215"/>
      <c r="E265" s="170" t="str">
        <f t="shared" si="4"/>
        <v>Prix Unitaire en € H.T. à compléter</v>
      </c>
      <c r="F265" s="71"/>
    </row>
    <row r="266" spans="1:6" s="24" customFormat="1" x14ac:dyDescent="0.2">
      <c r="A266" s="75" t="s">
        <v>456</v>
      </c>
      <c r="B266" s="40" t="s">
        <v>454</v>
      </c>
      <c r="C266" s="131" t="s">
        <v>572</v>
      </c>
      <c r="D266" s="196"/>
      <c r="E266" s="170" t="str">
        <f t="shared" si="4"/>
        <v>Prix Unitaire en € H.T. à compléter</v>
      </c>
      <c r="F266" s="71"/>
    </row>
    <row r="267" spans="1:6" s="24" customFormat="1" ht="13.5" thickBot="1" x14ac:dyDescent="0.25">
      <c r="A267" s="79" t="s">
        <v>457</v>
      </c>
      <c r="B267" s="125" t="s">
        <v>455</v>
      </c>
      <c r="C267" s="105" t="s">
        <v>572</v>
      </c>
      <c r="D267" s="214"/>
      <c r="E267" s="170" t="str">
        <f t="shared" si="4"/>
        <v>Prix Unitaire en € H.T. à compléter</v>
      </c>
      <c r="F267" s="71"/>
    </row>
    <row r="268" spans="1:6" s="24" customFormat="1" ht="16.5" thickBot="1" x14ac:dyDescent="0.25">
      <c r="A268" s="88" t="s">
        <v>458</v>
      </c>
      <c r="B268" s="43" t="s">
        <v>488</v>
      </c>
      <c r="C268" s="34"/>
      <c r="D268" s="190">
        <v>1</v>
      </c>
      <c r="E268" s="170" t="str">
        <f t="shared" si="4"/>
        <v/>
      </c>
      <c r="F268" s="71"/>
    </row>
    <row r="269" spans="1:6" s="24" customFormat="1" ht="25.5" x14ac:dyDescent="0.2">
      <c r="A269" s="185" t="s">
        <v>462</v>
      </c>
      <c r="B269" s="120" t="s">
        <v>459</v>
      </c>
      <c r="C269" s="121"/>
      <c r="D269" s="194">
        <v>1</v>
      </c>
      <c r="E269" s="170" t="str">
        <f t="shared" si="4"/>
        <v/>
      </c>
      <c r="F269" s="71"/>
    </row>
    <row r="270" spans="1:6" s="24" customFormat="1" x14ac:dyDescent="0.2">
      <c r="A270" s="75" t="s">
        <v>463</v>
      </c>
      <c r="B270" s="40" t="s">
        <v>460</v>
      </c>
      <c r="C270" s="131" t="s">
        <v>6</v>
      </c>
      <c r="D270" s="196"/>
      <c r="E270" s="170" t="str">
        <f t="shared" si="4"/>
        <v>Prix Unitaire en € H.T. à compléter</v>
      </c>
      <c r="F270" s="71"/>
    </row>
    <row r="271" spans="1:6" s="24" customFormat="1" x14ac:dyDescent="0.2">
      <c r="A271" s="75" t="s">
        <v>464</v>
      </c>
      <c r="B271" s="40" t="s">
        <v>461</v>
      </c>
      <c r="C271" s="131" t="s">
        <v>6</v>
      </c>
      <c r="D271" s="196"/>
      <c r="E271" s="170" t="str">
        <f t="shared" si="4"/>
        <v>Prix Unitaire en € H.T. à compléter</v>
      </c>
      <c r="F271" s="71"/>
    </row>
    <row r="272" spans="1:6" s="24" customFormat="1" ht="25.5" x14ac:dyDescent="0.2">
      <c r="A272" s="90" t="s">
        <v>465</v>
      </c>
      <c r="B272" s="91" t="s">
        <v>466</v>
      </c>
      <c r="C272" s="102"/>
      <c r="D272" s="193">
        <v>1</v>
      </c>
      <c r="E272" s="170" t="str">
        <f t="shared" si="4"/>
        <v/>
      </c>
      <c r="F272" s="71"/>
    </row>
    <row r="273" spans="1:6" s="24" customFormat="1" x14ac:dyDescent="0.2">
      <c r="A273" s="75" t="s">
        <v>467</v>
      </c>
      <c r="B273" s="40" t="s">
        <v>460</v>
      </c>
      <c r="C273" s="131" t="s">
        <v>6</v>
      </c>
      <c r="D273" s="196"/>
      <c r="E273" s="170" t="str">
        <f t="shared" si="4"/>
        <v>Prix Unitaire en € H.T. à compléter</v>
      </c>
      <c r="F273" s="71"/>
    </row>
    <row r="274" spans="1:6" s="24" customFormat="1" x14ac:dyDescent="0.2">
      <c r="A274" s="75" t="s">
        <v>468</v>
      </c>
      <c r="B274" s="40" t="s">
        <v>461</v>
      </c>
      <c r="C274" s="131" t="s">
        <v>6</v>
      </c>
      <c r="D274" s="196"/>
      <c r="E274" s="170" t="str">
        <f t="shared" si="4"/>
        <v>Prix Unitaire en € H.T. à compléter</v>
      </c>
      <c r="F274" s="71"/>
    </row>
    <row r="275" spans="1:6" s="24" customFormat="1" ht="25.5" x14ac:dyDescent="0.2">
      <c r="A275" s="90" t="s">
        <v>473</v>
      </c>
      <c r="B275" s="91" t="s">
        <v>469</v>
      </c>
      <c r="C275" s="102"/>
      <c r="D275" s="193">
        <v>1</v>
      </c>
      <c r="E275" s="170" t="str">
        <f t="shared" si="4"/>
        <v/>
      </c>
      <c r="F275" s="71"/>
    </row>
    <row r="276" spans="1:6" s="24" customFormat="1" x14ac:dyDescent="0.2">
      <c r="A276" s="75" t="s">
        <v>474</v>
      </c>
      <c r="B276" s="40" t="s">
        <v>472</v>
      </c>
      <c r="C276" s="131" t="s">
        <v>6</v>
      </c>
      <c r="D276" s="196"/>
      <c r="E276" s="170" t="str">
        <f t="shared" si="4"/>
        <v>Prix Unitaire en € H.T. à compléter</v>
      </c>
      <c r="F276" s="71"/>
    </row>
    <row r="277" spans="1:6" s="24" customFormat="1" x14ac:dyDescent="0.2">
      <c r="A277" s="75" t="s">
        <v>475</v>
      </c>
      <c r="B277" s="40" t="s">
        <v>470</v>
      </c>
      <c r="C277" s="131" t="s">
        <v>6</v>
      </c>
      <c r="D277" s="196"/>
      <c r="E277" s="170" t="str">
        <f t="shared" si="4"/>
        <v>Prix Unitaire en € H.T. à compléter</v>
      </c>
      <c r="F277" s="71"/>
    </row>
    <row r="278" spans="1:6" s="24" customFormat="1" ht="25.5" x14ac:dyDescent="0.2">
      <c r="A278" s="90" t="s">
        <v>476</v>
      </c>
      <c r="B278" s="91" t="s">
        <v>471</v>
      </c>
      <c r="C278" s="102"/>
      <c r="D278" s="193">
        <v>1</v>
      </c>
      <c r="E278" s="170" t="str">
        <f t="shared" si="4"/>
        <v/>
      </c>
      <c r="F278" s="71"/>
    </row>
    <row r="279" spans="1:6" s="24" customFormat="1" x14ac:dyDescent="0.2">
      <c r="A279" s="75" t="s">
        <v>477</v>
      </c>
      <c r="B279" s="40" t="s">
        <v>472</v>
      </c>
      <c r="C279" s="131" t="s">
        <v>6</v>
      </c>
      <c r="D279" s="196"/>
      <c r="E279" s="170" t="str">
        <f t="shared" si="4"/>
        <v>Prix Unitaire en € H.T. à compléter</v>
      </c>
      <c r="F279" s="71"/>
    </row>
    <row r="280" spans="1:6" s="24" customFormat="1" x14ac:dyDescent="0.2">
      <c r="A280" s="75" t="s">
        <v>478</v>
      </c>
      <c r="B280" s="40" t="s">
        <v>470</v>
      </c>
      <c r="C280" s="131" t="s">
        <v>6</v>
      </c>
      <c r="D280" s="196"/>
      <c r="E280" s="170" t="str">
        <f t="shared" si="4"/>
        <v>Prix Unitaire en € H.T. à compléter</v>
      </c>
      <c r="F280" s="71"/>
    </row>
    <row r="281" spans="1:6" s="24" customFormat="1" ht="25.5" x14ac:dyDescent="0.2">
      <c r="A281" s="90" t="s">
        <v>481</v>
      </c>
      <c r="B281" s="91" t="s">
        <v>479</v>
      </c>
      <c r="C281" s="102"/>
      <c r="D281" s="193">
        <v>1</v>
      </c>
      <c r="E281" s="170" t="str">
        <f t="shared" si="4"/>
        <v/>
      </c>
      <c r="F281" s="71"/>
    </row>
    <row r="282" spans="1:6" s="24" customFormat="1" x14ac:dyDescent="0.2">
      <c r="A282" s="75" t="s">
        <v>482</v>
      </c>
      <c r="B282" s="40" t="s">
        <v>472</v>
      </c>
      <c r="C282" s="131" t="s">
        <v>6</v>
      </c>
      <c r="D282" s="196"/>
      <c r="E282" s="170" t="str">
        <f t="shared" si="4"/>
        <v>Prix Unitaire en € H.T. à compléter</v>
      </c>
      <c r="F282" s="71"/>
    </row>
    <row r="283" spans="1:6" s="24" customFormat="1" x14ac:dyDescent="0.2">
      <c r="A283" s="75" t="s">
        <v>483</v>
      </c>
      <c r="B283" s="40" t="s">
        <v>470</v>
      </c>
      <c r="C283" s="131" t="s">
        <v>6</v>
      </c>
      <c r="D283" s="196"/>
      <c r="E283" s="170" t="str">
        <f t="shared" si="4"/>
        <v>Prix Unitaire en € H.T. à compléter</v>
      </c>
      <c r="F283" s="71"/>
    </row>
    <row r="284" spans="1:6" s="24" customFormat="1" ht="25.5" x14ac:dyDescent="0.2">
      <c r="A284" s="90" t="s">
        <v>484</v>
      </c>
      <c r="B284" s="91" t="s">
        <v>480</v>
      </c>
      <c r="C284" s="102"/>
      <c r="D284" s="193">
        <v>1</v>
      </c>
      <c r="E284" s="170" t="str">
        <f t="shared" si="4"/>
        <v/>
      </c>
      <c r="F284" s="71"/>
    </row>
    <row r="285" spans="1:6" s="24" customFormat="1" x14ac:dyDescent="0.2">
      <c r="A285" s="75" t="s">
        <v>485</v>
      </c>
      <c r="B285" s="40" t="s">
        <v>472</v>
      </c>
      <c r="C285" s="131" t="s">
        <v>6</v>
      </c>
      <c r="D285" s="196"/>
      <c r="E285" s="170" t="str">
        <f t="shared" si="4"/>
        <v>Prix Unitaire en € H.T. à compléter</v>
      </c>
      <c r="F285" s="71"/>
    </row>
    <row r="286" spans="1:6" s="24" customFormat="1" ht="13.5" thickBot="1" x14ac:dyDescent="0.25">
      <c r="A286" s="79" t="s">
        <v>486</v>
      </c>
      <c r="B286" s="125" t="s">
        <v>470</v>
      </c>
      <c r="C286" s="105" t="s">
        <v>6</v>
      </c>
      <c r="D286" s="214"/>
      <c r="E286" s="170" t="str">
        <f t="shared" si="4"/>
        <v>Prix Unitaire en € H.T. à compléter</v>
      </c>
      <c r="F286" s="71"/>
    </row>
    <row r="287" spans="1:6" s="24" customFormat="1" ht="16.5" thickBot="1" x14ac:dyDescent="0.25">
      <c r="A287" s="88" t="s">
        <v>489</v>
      </c>
      <c r="B287" s="43" t="s">
        <v>490</v>
      </c>
      <c r="C287" s="34"/>
      <c r="D287" s="190">
        <v>1</v>
      </c>
      <c r="E287" s="170" t="str">
        <f t="shared" si="4"/>
        <v/>
      </c>
      <c r="F287" s="71"/>
    </row>
    <row r="288" spans="1:6" s="24" customFormat="1" x14ac:dyDescent="0.2">
      <c r="A288" s="74" t="s">
        <v>495</v>
      </c>
      <c r="B288" s="128" t="s">
        <v>491</v>
      </c>
      <c r="C288" s="129" t="s">
        <v>6</v>
      </c>
      <c r="D288" s="215"/>
      <c r="E288" s="170" t="str">
        <f t="shared" si="4"/>
        <v>Prix Unitaire en € H.T. à compléter</v>
      </c>
      <c r="F288" s="71"/>
    </row>
    <row r="289" spans="1:6" s="24" customFormat="1" x14ac:dyDescent="0.2">
      <c r="A289" s="75" t="s">
        <v>496</v>
      </c>
      <c r="B289" s="40" t="s">
        <v>492</v>
      </c>
      <c r="C289" s="112" t="s">
        <v>6</v>
      </c>
      <c r="D289" s="196"/>
      <c r="E289" s="170" t="str">
        <f t="shared" si="4"/>
        <v>Prix Unitaire en € H.T. à compléter</v>
      </c>
      <c r="F289" s="71"/>
    </row>
    <row r="290" spans="1:6" s="24" customFormat="1" x14ac:dyDescent="0.2">
      <c r="A290" s="75" t="s">
        <v>497</v>
      </c>
      <c r="B290" s="40" t="s">
        <v>493</v>
      </c>
      <c r="C290" s="112" t="s">
        <v>6</v>
      </c>
      <c r="D290" s="196"/>
      <c r="E290" s="170" t="str">
        <f t="shared" si="4"/>
        <v>Prix Unitaire en € H.T. à compléter</v>
      </c>
      <c r="F290" s="71"/>
    </row>
    <row r="291" spans="1:6" s="24" customFormat="1" ht="13.5" thickBot="1" x14ac:dyDescent="0.25">
      <c r="A291" s="79" t="s">
        <v>498</v>
      </c>
      <c r="B291" s="125" t="s">
        <v>494</v>
      </c>
      <c r="C291" s="126" t="s">
        <v>6</v>
      </c>
      <c r="D291" s="214"/>
      <c r="E291" s="170" t="str">
        <f t="shared" si="4"/>
        <v>Prix Unitaire en € H.T. à compléter</v>
      </c>
      <c r="F291" s="71"/>
    </row>
    <row r="292" spans="1:6" ht="16.5" thickBot="1" x14ac:dyDescent="0.25">
      <c r="A292" s="89" t="s">
        <v>499</v>
      </c>
      <c r="B292" s="29" t="s">
        <v>500</v>
      </c>
      <c r="C292" s="48"/>
      <c r="D292" s="191">
        <v>1</v>
      </c>
      <c r="E292" s="170" t="str">
        <f t="shared" si="4"/>
        <v/>
      </c>
      <c r="F292" s="71"/>
    </row>
    <row r="293" spans="1:6" s="25" customFormat="1" x14ac:dyDescent="0.2">
      <c r="A293" s="80" t="s">
        <v>501</v>
      </c>
      <c r="B293" s="142" t="s">
        <v>424</v>
      </c>
      <c r="C293" s="143" t="s">
        <v>568</v>
      </c>
      <c r="D293" s="215"/>
      <c r="E293" s="170" t="str">
        <f t="shared" si="4"/>
        <v>Prix Unitaire en € H.T. à compléter</v>
      </c>
      <c r="F293" s="187"/>
    </row>
    <row r="294" spans="1:6" s="25" customFormat="1" x14ac:dyDescent="0.2">
      <c r="A294" s="81" t="s">
        <v>502</v>
      </c>
      <c r="B294" s="151" t="s">
        <v>592</v>
      </c>
      <c r="C294" s="145" t="s">
        <v>568</v>
      </c>
      <c r="D294" s="196"/>
      <c r="E294" s="170" t="str">
        <f t="shared" si="4"/>
        <v>Prix Unitaire en € H.T. à compléter</v>
      </c>
      <c r="F294" s="187"/>
    </row>
    <row r="295" spans="1:6" s="25" customFormat="1" x14ac:dyDescent="0.2">
      <c r="A295" s="81" t="s">
        <v>503</v>
      </c>
      <c r="B295" s="144" t="s">
        <v>535</v>
      </c>
      <c r="C295" s="145" t="s">
        <v>568</v>
      </c>
      <c r="D295" s="196"/>
      <c r="E295" s="170" t="str">
        <f t="shared" si="4"/>
        <v>Prix Unitaire en € H.T. à compléter</v>
      </c>
      <c r="F295" s="187"/>
    </row>
    <row r="296" spans="1:6" ht="25.5" x14ac:dyDescent="0.2">
      <c r="A296" s="81" t="s">
        <v>504</v>
      </c>
      <c r="B296" s="40" t="s">
        <v>74</v>
      </c>
      <c r="C296" s="98" t="s">
        <v>571</v>
      </c>
      <c r="D296" s="196"/>
      <c r="E296" s="170" t="str">
        <f t="shared" si="4"/>
        <v>Prix Unitaire en € H.T. à compléter</v>
      </c>
      <c r="F296" s="71"/>
    </row>
    <row r="297" spans="1:6" x14ac:dyDescent="0.2">
      <c r="A297" s="81" t="s">
        <v>505</v>
      </c>
      <c r="B297" s="40" t="s">
        <v>205</v>
      </c>
      <c r="C297" s="98" t="s">
        <v>571</v>
      </c>
      <c r="D297" s="196"/>
      <c r="E297" s="170" t="str">
        <f t="shared" si="4"/>
        <v>Prix Unitaire en € H.T. à compléter</v>
      </c>
      <c r="F297" s="71"/>
    </row>
    <row r="298" spans="1:6" ht="25.5" x14ac:dyDescent="0.2">
      <c r="A298" s="81" t="s">
        <v>506</v>
      </c>
      <c r="B298" s="40" t="s">
        <v>549</v>
      </c>
      <c r="C298" s="146" t="s">
        <v>75</v>
      </c>
      <c r="D298" s="196"/>
      <c r="E298" s="170" t="str">
        <f t="shared" si="4"/>
        <v>Prix Unitaire en € H.T. à compléter</v>
      </c>
      <c r="F298" s="71"/>
    </row>
    <row r="299" spans="1:6" customFormat="1" x14ac:dyDescent="0.2">
      <c r="A299" s="81" t="s">
        <v>507</v>
      </c>
      <c r="B299" s="41" t="s">
        <v>76</v>
      </c>
      <c r="C299" s="146" t="s">
        <v>595</v>
      </c>
      <c r="D299" s="196"/>
      <c r="E299" s="170" t="str">
        <f t="shared" si="4"/>
        <v>Prix Unitaire en € H.T. à compléter</v>
      </c>
      <c r="F299" s="188"/>
    </row>
    <row r="300" spans="1:6" customFormat="1" x14ac:dyDescent="0.2">
      <c r="A300" s="81" t="s">
        <v>508</v>
      </c>
      <c r="B300" s="149" t="s">
        <v>77</v>
      </c>
      <c r="C300" s="150" t="s">
        <v>595</v>
      </c>
      <c r="D300" s="196"/>
      <c r="E300" s="170" t="str">
        <f t="shared" si="4"/>
        <v>Prix Unitaire en € H.T. à compléter</v>
      </c>
      <c r="F300" s="188"/>
    </row>
    <row r="301" spans="1:6" customFormat="1" x14ac:dyDescent="0.2">
      <c r="A301" s="90" t="s">
        <v>509</v>
      </c>
      <c r="B301" s="91" t="s">
        <v>78</v>
      </c>
      <c r="C301" s="102"/>
      <c r="D301" s="223">
        <v>1</v>
      </c>
      <c r="E301" s="170" t="str">
        <f t="shared" si="4"/>
        <v/>
      </c>
      <c r="F301" s="188"/>
    </row>
    <row r="302" spans="1:6" customFormat="1" x14ac:dyDescent="0.2">
      <c r="A302" s="81" t="s">
        <v>550</v>
      </c>
      <c r="B302" s="151" t="s">
        <v>79</v>
      </c>
      <c r="C302" s="150" t="s">
        <v>571</v>
      </c>
      <c r="D302" s="196"/>
      <c r="E302" s="170" t="str">
        <f t="shared" si="4"/>
        <v>Prix Unitaire en € H.T. à compléter</v>
      </c>
      <c r="F302" s="188"/>
    </row>
    <row r="303" spans="1:6" customFormat="1" x14ac:dyDescent="0.2">
      <c r="A303" s="81" t="s">
        <v>551</v>
      </c>
      <c r="B303" s="151" t="s">
        <v>80</v>
      </c>
      <c r="C303" s="150" t="s">
        <v>571</v>
      </c>
      <c r="D303" s="196"/>
      <c r="E303" s="170" t="str">
        <f t="shared" si="4"/>
        <v>Prix Unitaire en € H.T. à compléter</v>
      </c>
      <c r="F303" s="188"/>
    </row>
    <row r="304" spans="1:6" customFormat="1" x14ac:dyDescent="0.2">
      <c r="A304" s="81" t="s">
        <v>552</v>
      </c>
      <c r="B304" s="151" t="s">
        <v>81</v>
      </c>
      <c r="C304" s="150" t="s">
        <v>571</v>
      </c>
      <c r="D304" s="196"/>
      <c r="E304" s="170" t="str">
        <f t="shared" si="4"/>
        <v>Prix Unitaire en € H.T. à compléter</v>
      </c>
      <c r="F304" s="188"/>
    </row>
    <row r="305" spans="1:6" customFormat="1" x14ac:dyDescent="0.2">
      <c r="A305" s="81" t="s">
        <v>510</v>
      </c>
      <c r="B305" s="149" t="s">
        <v>82</v>
      </c>
      <c r="C305" s="145" t="s">
        <v>6</v>
      </c>
      <c r="D305" s="196"/>
      <c r="E305" s="170" t="str">
        <f t="shared" si="4"/>
        <v>Prix Unitaire en € H.T. à compléter</v>
      </c>
      <c r="F305" s="188"/>
    </row>
    <row r="306" spans="1:6" customFormat="1" x14ac:dyDescent="0.2">
      <c r="A306" s="81" t="s">
        <v>511</v>
      </c>
      <c r="B306" s="144" t="s">
        <v>88</v>
      </c>
      <c r="C306" s="145" t="s">
        <v>570</v>
      </c>
      <c r="D306" s="196"/>
      <c r="E306" s="170" t="str">
        <f t="shared" si="4"/>
        <v>Prix Unitaire en € H.T. à compléter</v>
      </c>
      <c r="F306" s="188"/>
    </row>
    <row r="307" spans="1:6" customFormat="1" x14ac:dyDescent="0.2">
      <c r="A307" s="81" t="s">
        <v>512</v>
      </c>
      <c r="B307" s="144" t="s">
        <v>89</v>
      </c>
      <c r="C307" s="154" t="s">
        <v>6</v>
      </c>
      <c r="D307" s="196"/>
      <c r="E307" s="170" t="str">
        <f t="shared" si="4"/>
        <v>Prix Unitaire en € H.T. à compléter</v>
      </c>
      <c r="F307" s="188"/>
    </row>
    <row r="308" spans="1:6" customFormat="1" x14ac:dyDescent="0.2">
      <c r="A308" s="81" t="s">
        <v>513</v>
      </c>
      <c r="B308" s="144" t="s">
        <v>206</v>
      </c>
      <c r="C308" s="154" t="s">
        <v>6</v>
      </c>
      <c r="D308" s="196"/>
      <c r="E308" s="170" t="str">
        <f t="shared" si="4"/>
        <v>Prix Unitaire en € H.T. à compléter</v>
      </c>
      <c r="F308" s="188"/>
    </row>
    <row r="309" spans="1:6" customFormat="1" x14ac:dyDescent="0.2">
      <c r="A309" s="81" t="s">
        <v>514</v>
      </c>
      <c r="B309" s="144" t="s">
        <v>208</v>
      </c>
      <c r="C309" s="154" t="s">
        <v>6</v>
      </c>
      <c r="D309" s="196"/>
      <c r="E309" s="170" t="str">
        <f t="shared" si="4"/>
        <v>Prix Unitaire en € H.T. à compléter</v>
      </c>
      <c r="F309" s="188"/>
    </row>
    <row r="310" spans="1:6" customFormat="1" ht="13.5" thickBot="1" x14ac:dyDescent="0.25">
      <c r="A310" s="82" t="s">
        <v>515</v>
      </c>
      <c r="B310" s="83" t="s">
        <v>209</v>
      </c>
      <c r="C310" s="197" t="s">
        <v>569</v>
      </c>
      <c r="D310" s="214"/>
      <c r="E310" s="170" t="str">
        <f t="shared" si="4"/>
        <v>Prix Unitaire en € H.T. à compléter</v>
      </c>
      <c r="F310" s="188"/>
    </row>
    <row r="311" spans="1:6" customFormat="1" ht="13.5" thickBot="1" x14ac:dyDescent="0.25">
      <c r="A311" s="89" t="s">
        <v>601</v>
      </c>
      <c r="B311" s="217" t="s">
        <v>602</v>
      </c>
      <c r="C311" s="217"/>
      <c r="D311" s="224"/>
      <c r="E311" s="170"/>
      <c r="F311" s="188"/>
    </row>
    <row r="312" spans="1:6" customFormat="1" ht="33" thickTop="1" thickBot="1" x14ac:dyDescent="0.25">
      <c r="A312" s="220" t="s">
        <v>603</v>
      </c>
      <c r="B312" s="142" t="s">
        <v>604</v>
      </c>
      <c r="C312" s="202" t="s">
        <v>597</v>
      </c>
      <c r="D312" s="221"/>
      <c r="E312" s="206" t="str">
        <f>"Coefficients Kps en valeur positive à compléter :"</f>
        <v>Coefficients Kps en valeur positive à compléter :</v>
      </c>
      <c r="F312" s="178" t="str">
        <f>""&amp;COUNTBLANK(D312)&amp;""</f>
        <v>1</v>
      </c>
    </row>
    <row r="313" spans="1:6" customFormat="1" ht="25.5" x14ac:dyDescent="0.2">
      <c r="A313" s="218"/>
      <c r="B313" s="209" t="s">
        <v>606</v>
      </c>
      <c r="C313" s="204"/>
      <c r="D313" s="219"/>
      <c r="E313" s="170"/>
      <c r="F313" s="188"/>
    </row>
    <row r="314" spans="1:6" x14ac:dyDescent="0.2">
      <c r="A314" s="50"/>
      <c r="B314" s="51"/>
      <c r="C314" s="52"/>
      <c r="D314" s="53"/>
      <c r="E314" s="71"/>
      <c r="F314" s="71"/>
    </row>
    <row r="315" spans="1:6" s="24" customFormat="1" ht="13.5" thickBot="1" x14ac:dyDescent="0.25">
      <c r="A315" s="199"/>
      <c r="B315" s="203"/>
      <c r="C315" s="204"/>
      <c r="D315" s="205"/>
      <c r="E315" s="170"/>
      <c r="F315" s="71"/>
    </row>
    <row r="316" spans="1:6" ht="33" thickTop="1" thickBot="1" x14ac:dyDescent="0.25">
      <c r="A316" s="50"/>
      <c r="B316" s="56"/>
      <c r="C316" s="57"/>
      <c r="D316" s="58"/>
      <c r="E316" s="177" t="str">
        <f>"Rabais 'R..' ou Majoration 'M..' à compléter :"</f>
        <v>Rabais 'R..' ou Majoration 'M..' à compléter :</v>
      </c>
      <c r="F316" s="178" t="str">
        <f>""&amp;COUNTBLANK(D317:D325)&amp;""</f>
        <v>5</v>
      </c>
    </row>
    <row r="317" spans="1:6" ht="48.75" customHeight="1" thickTop="1" thickBot="1" x14ac:dyDescent="0.25">
      <c r="A317" s="50"/>
      <c r="B317" s="230" t="s">
        <v>577</v>
      </c>
      <c r="C317" s="231"/>
      <c r="D317" s="210"/>
      <c r="E317" s="170" t="str">
        <f>IF(D317="","Rabais 'R1' à compléter","")</f>
        <v>Rabais 'R1' à compléter</v>
      </c>
      <c r="F317" s="71"/>
    </row>
    <row r="318" spans="1:6" ht="15.75" thickBot="1" x14ac:dyDescent="0.25">
      <c r="A318" s="50"/>
      <c r="B318" s="60"/>
      <c r="C318" s="61"/>
      <c r="D318" s="195" t="s">
        <v>563</v>
      </c>
      <c r="E318" s="189"/>
      <c r="F318" s="71"/>
    </row>
    <row r="319" spans="1:6" s="24" customFormat="1" ht="48.75" customHeight="1" thickBot="1" x14ac:dyDescent="0.25">
      <c r="A319" s="50"/>
      <c r="B319" s="230" t="s">
        <v>580</v>
      </c>
      <c r="C319" s="231"/>
      <c r="D319" s="210"/>
      <c r="E319" s="170" t="str">
        <f>IF(D319="","Rabais 'R2' à compléter","")</f>
        <v>Rabais 'R2' à compléter</v>
      </c>
      <c r="F319" s="71"/>
    </row>
    <row r="320" spans="1:6" s="24" customFormat="1" ht="15.75" thickBot="1" x14ac:dyDescent="0.25">
      <c r="A320" s="50"/>
      <c r="B320" s="60"/>
      <c r="C320" s="61"/>
      <c r="D320" s="195" t="s">
        <v>563</v>
      </c>
      <c r="E320" s="189"/>
      <c r="F320" s="71"/>
    </row>
    <row r="321" spans="1:6" s="24" customFormat="1" ht="48.75" customHeight="1" thickBot="1" x14ac:dyDescent="0.25">
      <c r="A321" s="50"/>
      <c r="B321" s="230" t="s">
        <v>581</v>
      </c>
      <c r="C321" s="231"/>
      <c r="D321" s="210"/>
      <c r="E321" s="170" t="str">
        <f>IF(D321="","Rabais 'R3' à compléter","")</f>
        <v>Rabais 'R3' à compléter</v>
      </c>
      <c r="F321" s="71"/>
    </row>
    <row r="322" spans="1:6" s="24" customFormat="1" ht="15.75" thickBot="1" x14ac:dyDescent="0.25">
      <c r="A322" s="50"/>
      <c r="B322" s="60"/>
      <c r="C322" s="61"/>
      <c r="D322" s="195" t="s">
        <v>563</v>
      </c>
      <c r="E322" s="189"/>
      <c r="F322" s="71"/>
    </row>
    <row r="323" spans="1:6" ht="38.25" customHeight="1" thickBot="1" x14ac:dyDescent="0.25">
      <c r="A323" s="50"/>
      <c r="B323" s="230" t="s">
        <v>593</v>
      </c>
      <c r="C323" s="232"/>
      <c r="D323" s="210"/>
      <c r="E323" s="170" t="str">
        <f>IF(D323="","Majoration 'M1' à compléter","")</f>
        <v>Majoration 'M1' à compléter</v>
      </c>
      <c r="F323" s="71"/>
    </row>
    <row r="324" spans="1:6" ht="15.75" thickBot="1" x14ac:dyDescent="0.25">
      <c r="A324" s="50"/>
      <c r="B324" s="60"/>
      <c r="C324" s="61"/>
      <c r="D324" s="195" t="s">
        <v>563</v>
      </c>
      <c r="E324" s="189"/>
      <c r="F324" s="71"/>
    </row>
    <row r="325" spans="1:6" ht="39.75" customHeight="1" thickBot="1" x14ac:dyDescent="0.25">
      <c r="A325" s="50"/>
      <c r="B325" s="228" t="s">
        <v>578</v>
      </c>
      <c r="C325" s="229"/>
      <c r="D325" s="211"/>
      <c r="E325" s="170" t="str">
        <f>IF(D325="","Majoration 'M2' à compléter","")</f>
        <v>Majoration 'M2' à compléter</v>
      </c>
      <c r="F325" s="71"/>
    </row>
    <row r="326" spans="1:6" ht="57" x14ac:dyDescent="0.2">
      <c r="B326" s="6" t="s">
        <v>607</v>
      </c>
      <c r="C326" s="7"/>
      <c r="D326" s="20"/>
    </row>
    <row r="327" spans="1:6" x14ac:dyDescent="0.2">
      <c r="B327" s="12"/>
      <c r="C327" s="2"/>
      <c r="D327" s="21"/>
    </row>
    <row r="328" spans="1:6" ht="13.5" customHeight="1" x14ac:dyDescent="0.2">
      <c r="B328" s="6"/>
      <c r="C328" s="2"/>
      <c r="D328" s="21"/>
    </row>
    <row r="329" spans="1:6" ht="15" x14ac:dyDescent="0.2">
      <c r="B329" s="6"/>
      <c r="C329" s="4"/>
      <c r="D329" s="19"/>
    </row>
    <row r="330" spans="1:6" s="24" customFormat="1" ht="15" x14ac:dyDescent="0.2">
      <c r="A330" s="10"/>
      <c r="B330" s="207" t="s">
        <v>600</v>
      </c>
      <c r="C330" s="4"/>
      <c r="D330" s="19"/>
    </row>
    <row r="331" spans="1:6" s="24" customFormat="1" ht="15" x14ac:dyDescent="0.2">
      <c r="A331" s="208" t="s">
        <v>598</v>
      </c>
      <c r="B331" s="209" t="s">
        <v>599</v>
      </c>
      <c r="C331" s="4"/>
      <c r="D331" s="19"/>
    </row>
    <row r="332" spans="1:6" ht="15" x14ac:dyDescent="0.2">
      <c r="B332" s="11"/>
      <c r="C332" s="4"/>
      <c r="D332" s="19"/>
    </row>
    <row r="333" spans="1:6" ht="15" x14ac:dyDescent="0.2">
      <c r="B333" s="11"/>
      <c r="C333" s="4"/>
      <c r="D333" s="19"/>
    </row>
    <row r="334" spans="1:6" ht="15" x14ac:dyDescent="0.2">
      <c r="B334" s="11"/>
      <c r="C334" s="4"/>
      <c r="D334" s="19"/>
    </row>
    <row r="335" spans="1:6" ht="15" x14ac:dyDescent="0.2">
      <c r="B335" s="11"/>
      <c r="C335" s="4"/>
      <c r="D335" s="19"/>
    </row>
    <row r="336" spans="1:6" ht="15" x14ac:dyDescent="0.2">
      <c r="B336" s="11"/>
      <c r="C336" s="4"/>
      <c r="D336" s="19"/>
    </row>
    <row r="337" spans="2:4" ht="15" x14ac:dyDescent="0.2">
      <c r="B337" s="11"/>
      <c r="C337" s="4"/>
      <c r="D337" s="19"/>
    </row>
    <row r="338" spans="2:4" ht="15" x14ac:dyDescent="0.2">
      <c r="B338" s="11"/>
      <c r="C338" s="4"/>
      <c r="D338" s="19"/>
    </row>
    <row r="339" spans="2:4" ht="15" x14ac:dyDescent="0.2">
      <c r="B339" s="11"/>
      <c r="C339" s="4"/>
      <c r="D339" s="19"/>
    </row>
    <row r="340" spans="2:4" ht="15" x14ac:dyDescent="0.2">
      <c r="B340" s="11"/>
      <c r="C340" s="4"/>
      <c r="D340" s="19"/>
    </row>
    <row r="341" spans="2:4" ht="15" x14ac:dyDescent="0.2">
      <c r="B341" s="13"/>
      <c r="C341" s="4"/>
      <c r="D341" s="19"/>
    </row>
    <row r="342" spans="2:4" ht="15" x14ac:dyDescent="0.2">
      <c r="B342" s="14"/>
      <c r="C342" s="4"/>
      <c r="D342" s="19"/>
    </row>
    <row r="343" spans="2:4" ht="15" x14ac:dyDescent="0.2">
      <c r="B343" s="11"/>
      <c r="C343" s="4"/>
      <c r="D343" s="19"/>
    </row>
    <row r="344" spans="2:4" ht="15" x14ac:dyDescent="0.2">
      <c r="B344" s="11"/>
      <c r="C344" s="4"/>
      <c r="D344" s="19"/>
    </row>
    <row r="345" spans="2:4" ht="15" x14ac:dyDescent="0.2">
      <c r="B345" s="11"/>
      <c r="C345" s="4"/>
      <c r="D345" s="19"/>
    </row>
    <row r="346" spans="2:4" ht="15" x14ac:dyDescent="0.2">
      <c r="B346" s="11"/>
      <c r="C346" s="4"/>
      <c r="D346" s="19"/>
    </row>
    <row r="347" spans="2:4" ht="15" x14ac:dyDescent="0.2">
      <c r="B347" s="11"/>
      <c r="C347" s="4"/>
      <c r="D347" s="19"/>
    </row>
    <row r="348" spans="2:4" ht="15" x14ac:dyDescent="0.2">
      <c r="B348" s="11"/>
      <c r="C348" s="4"/>
      <c r="D348" s="19"/>
    </row>
    <row r="349" spans="2:4" ht="15" x14ac:dyDescent="0.2">
      <c r="B349" s="11"/>
      <c r="C349" s="4"/>
      <c r="D349" s="19"/>
    </row>
    <row r="350" spans="2:4" ht="15" x14ac:dyDescent="0.2">
      <c r="B350" s="11"/>
      <c r="C350" s="4"/>
      <c r="D350" s="19"/>
    </row>
    <row r="351" spans="2:4" ht="15" x14ac:dyDescent="0.2">
      <c r="B351" s="11"/>
      <c r="C351" s="4"/>
      <c r="D351" s="19"/>
    </row>
    <row r="352" spans="2:4" ht="15" x14ac:dyDescent="0.2">
      <c r="B352" s="11"/>
      <c r="C352" s="4"/>
      <c r="D352" s="19"/>
    </row>
    <row r="353" spans="2:4" ht="15" x14ac:dyDescent="0.2">
      <c r="B353" s="11"/>
      <c r="C353" s="4"/>
      <c r="D353" s="19"/>
    </row>
    <row r="354" spans="2:4" ht="15" x14ac:dyDescent="0.2">
      <c r="B354" s="11"/>
      <c r="C354" s="4"/>
      <c r="D354" s="19"/>
    </row>
    <row r="355" spans="2:4" ht="15" x14ac:dyDescent="0.2">
      <c r="B355" s="11"/>
      <c r="C355" s="4"/>
      <c r="D355" s="19"/>
    </row>
    <row r="356" spans="2:4" ht="15" x14ac:dyDescent="0.2">
      <c r="B356" s="11"/>
      <c r="C356" s="4"/>
      <c r="D356" s="19"/>
    </row>
    <row r="357" spans="2:4" ht="15" x14ac:dyDescent="0.2">
      <c r="B357" s="11"/>
      <c r="C357" s="4"/>
      <c r="D357" s="19"/>
    </row>
    <row r="358" spans="2:4" ht="15" x14ac:dyDescent="0.2">
      <c r="B358" s="11"/>
      <c r="C358" s="4"/>
      <c r="D358" s="19"/>
    </row>
    <row r="359" spans="2:4" ht="15" x14ac:dyDescent="0.2">
      <c r="B359" s="11"/>
      <c r="C359" s="4"/>
      <c r="D359" s="19"/>
    </row>
    <row r="360" spans="2:4" ht="15" x14ac:dyDescent="0.2">
      <c r="B360" s="11"/>
      <c r="C360" s="4"/>
      <c r="D360" s="19"/>
    </row>
    <row r="361" spans="2:4" ht="15" x14ac:dyDescent="0.2">
      <c r="B361" s="11"/>
      <c r="C361" s="4"/>
      <c r="D361" s="19"/>
    </row>
    <row r="362" spans="2:4" ht="15" x14ac:dyDescent="0.2">
      <c r="B362" s="11"/>
      <c r="C362" s="4"/>
      <c r="D362" s="19"/>
    </row>
    <row r="363" spans="2:4" ht="15" x14ac:dyDescent="0.2">
      <c r="B363" s="11"/>
      <c r="C363" s="4"/>
      <c r="D363" s="19"/>
    </row>
    <row r="364" spans="2:4" ht="15" x14ac:dyDescent="0.2">
      <c r="B364" s="11"/>
      <c r="C364" s="4"/>
      <c r="D364" s="19"/>
    </row>
    <row r="365" spans="2:4" ht="15" x14ac:dyDescent="0.2">
      <c r="B365" s="11"/>
      <c r="C365" s="4"/>
      <c r="D365" s="19"/>
    </row>
    <row r="366" spans="2:4" ht="15" x14ac:dyDescent="0.2">
      <c r="B366" s="11"/>
      <c r="C366" s="4"/>
      <c r="D366" s="19"/>
    </row>
    <row r="367" spans="2:4" ht="15" x14ac:dyDescent="0.2">
      <c r="B367" s="13"/>
      <c r="C367" s="4"/>
      <c r="D367" s="19"/>
    </row>
    <row r="368" spans="2:4" ht="15" x14ac:dyDescent="0.2">
      <c r="B368" s="13"/>
      <c r="C368" s="4"/>
      <c r="D368" s="19"/>
    </row>
    <row r="369" spans="2:4" ht="15" x14ac:dyDescent="0.2">
      <c r="B369" s="14"/>
      <c r="C369" s="4"/>
      <c r="D369" s="19"/>
    </row>
    <row r="370" spans="2:4" ht="15" x14ac:dyDescent="0.2">
      <c r="B370" s="11"/>
      <c r="C370" s="4"/>
      <c r="D370" s="19"/>
    </row>
    <row r="371" spans="2:4" ht="15" x14ac:dyDescent="0.2">
      <c r="B371" s="11"/>
      <c r="C371" s="4"/>
      <c r="D371" s="19"/>
    </row>
    <row r="372" spans="2:4" ht="15" x14ac:dyDescent="0.2">
      <c r="B372" s="11"/>
      <c r="C372" s="4"/>
      <c r="D372" s="19"/>
    </row>
    <row r="373" spans="2:4" ht="15" x14ac:dyDescent="0.2">
      <c r="B373" s="11"/>
      <c r="C373" s="4"/>
      <c r="D373" s="19"/>
    </row>
    <row r="374" spans="2:4" ht="15" x14ac:dyDescent="0.2">
      <c r="B374" s="11"/>
      <c r="C374" s="4"/>
      <c r="D374" s="19"/>
    </row>
    <row r="375" spans="2:4" ht="15" x14ac:dyDescent="0.2">
      <c r="B375" s="11"/>
      <c r="C375" s="4"/>
      <c r="D375" s="19"/>
    </row>
    <row r="376" spans="2:4" ht="15" x14ac:dyDescent="0.2">
      <c r="B376" s="11"/>
      <c r="C376" s="4"/>
      <c r="D376" s="19"/>
    </row>
    <row r="377" spans="2:4" ht="15" x14ac:dyDescent="0.2">
      <c r="B377" s="11"/>
      <c r="C377" s="4"/>
      <c r="D377" s="19"/>
    </row>
    <row r="378" spans="2:4" ht="15" x14ac:dyDescent="0.2">
      <c r="B378" s="11"/>
      <c r="C378" s="4"/>
      <c r="D378" s="19"/>
    </row>
    <row r="379" spans="2:4" ht="15" x14ac:dyDescent="0.2">
      <c r="B379" s="11"/>
      <c r="C379" s="4"/>
      <c r="D379" s="19"/>
    </row>
    <row r="380" spans="2:4" ht="15" x14ac:dyDescent="0.2">
      <c r="B380" s="11"/>
      <c r="C380" s="4"/>
      <c r="D380" s="19"/>
    </row>
    <row r="381" spans="2:4" ht="15" x14ac:dyDescent="0.2">
      <c r="B381" s="11"/>
      <c r="C381" s="4"/>
      <c r="D381" s="19"/>
    </row>
    <row r="382" spans="2:4" ht="15" x14ac:dyDescent="0.2">
      <c r="B382" s="11"/>
      <c r="C382" s="4"/>
      <c r="D382" s="19"/>
    </row>
    <row r="383" spans="2:4" ht="15" x14ac:dyDescent="0.2">
      <c r="B383" s="11"/>
      <c r="C383" s="4"/>
      <c r="D383" s="19"/>
    </row>
    <row r="384" spans="2:4" ht="15" x14ac:dyDescent="0.2">
      <c r="B384" s="11"/>
      <c r="C384" s="4"/>
      <c r="D384" s="19"/>
    </row>
    <row r="385" spans="2:4" ht="15" x14ac:dyDescent="0.2">
      <c r="B385" s="13"/>
      <c r="C385" s="4"/>
      <c r="D385" s="19"/>
    </row>
    <row r="386" spans="2:4" ht="15" x14ac:dyDescent="0.2">
      <c r="B386" s="14"/>
      <c r="C386" s="4"/>
      <c r="D386" s="19"/>
    </row>
    <row r="387" spans="2:4" ht="15" x14ac:dyDescent="0.2">
      <c r="B387" s="15"/>
      <c r="C387" s="4"/>
      <c r="D387" s="19"/>
    </row>
    <row r="388" spans="2:4" ht="15" x14ac:dyDescent="0.2">
      <c r="B388" s="15"/>
      <c r="C388" s="4"/>
      <c r="D388" s="19"/>
    </row>
    <row r="389" spans="2:4" ht="15" x14ac:dyDescent="0.2">
      <c r="B389" s="15"/>
      <c r="C389" s="4"/>
      <c r="D389" s="19"/>
    </row>
    <row r="390" spans="2:4" ht="15" x14ac:dyDescent="0.2">
      <c r="B390" s="15"/>
      <c r="C390" s="4"/>
      <c r="D390" s="19"/>
    </row>
    <row r="391" spans="2:4" ht="15" x14ac:dyDescent="0.2">
      <c r="B391" s="15"/>
      <c r="C391" s="4"/>
      <c r="D391" s="19"/>
    </row>
    <row r="392" spans="2:4" ht="15" x14ac:dyDescent="0.2">
      <c r="B392" s="15"/>
      <c r="C392" s="4"/>
      <c r="D392" s="19"/>
    </row>
    <row r="393" spans="2:4" ht="15" x14ac:dyDescent="0.2">
      <c r="B393" s="15"/>
      <c r="C393" s="4"/>
      <c r="D393" s="19"/>
    </row>
    <row r="394" spans="2:4" ht="15" x14ac:dyDescent="0.2">
      <c r="B394" s="15"/>
      <c r="C394" s="4"/>
      <c r="D394" s="19"/>
    </row>
    <row r="395" spans="2:4" ht="15" x14ac:dyDescent="0.2">
      <c r="B395" s="15"/>
      <c r="C395" s="4"/>
      <c r="D395" s="19"/>
    </row>
    <row r="396" spans="2:4" ht="15" x14ac:dyDescent="0.2">
      <c r="B396" s="15"/>
      <c r="C396" s="4"/>
      <c r="D396" s="19"/>
    </row>
    <row r="397" spans="2:4" ht="15" x14ac:dyDescent="0.2">
      <c r="B397" s="13"/>
      <c r="C397" s="4"/>
      <c r="D397" s="19"/>
    </row>
    <row r="398" spans="2:4" ht="15" x14ac:dyDescent="0.2">
      <c r="B398" s="13"/>
      <c r="C398" s="4"/>
      <c r="D398" s="19"/>
    </row>
    <row r="399" spans="2:4" ht="15" x14ac:dyDescent="0.2">
      <c r="B399" s="13"/>
      <c r="C399" s="4"/>
      <c r="D399" s="19"/>
    </row>
    <row r="400" spans="2:4" ht="15" x14ac:dyDescent="0.2">
      <c r="B400" s="13"/>
      <c r="C400" s="4"/>
      <c r="D400" s="19"/>
    </row>
    <row r="401" spans="2:4" ht="15" x14ac:dyDescent="0.2">
      <c r="B401" s="16"/>
      <c r="C401" s="5"/>
      <c r="D401" s="19"/>
    </row>
    <row r="402" spans="2:4" ht="15" x14ac:dyDescent="0.2">
      <c r="B402" s="16"/>
      <c r="C402" s="5"/>
      <c r="D402" s="19"/>
    </row>
    <row r="403" spans="2:4" ht="15" x14ac:dyDescent="0.2">
      <c r="B403" s="16"/>
      <c r="C403" s="5"/>
      <c r="D403" s="19"/>
    </row>
    <row r="408" spans="2:4" x14ac:dyDescent="0.2">
      <c r="B408" s="17"/>
      <c r="C408" s="8"/>
    </row>
    <row r="409" spans="2:4" x14ac:dyDescent="0.2">
      <c r="B409" s="17"/>
      <c r="C409" s="8"/>
    </row>
  </sheetData>
  <sheetProtection algorithmName="SHA-512" hashValue="9LGch3G7/MbJiUl6zrllyBw9aWf6g6+8GEJAuYltBLK8h7ppe04CNZK6Dh/Oc7KNqN00x2XooNT0YcB438dtaA==" saltValue="Y17svpMuaW5doObxkkdpTQ==" spinCount="100000" sheet="1" objects="1" scenarios="1"/>
  <mergeCells count="5">
    <mergeCell ref="B325:C325"/>
    <mergeCell ref="B317:C317"/>
    <mergeCell ref="B319:C319"/>
    <mergeCell ref="B321:C321"/>
    <mergeCell ref="B323:C323"/>
  </mergeCells>
  <dataValidations count="2">
    <dataValidation type="decimal" allowBlank="1" showInputMessage="1" showErrorMessage="1" sqref="D7:D310 D313 D315">
      <formula1>0.01</formula1>
      <formula2>100000</formula2>
    </dataValidation>
    <dataValidation type="decimal" allowBlank="1" showInputMessage="1" showErrorMessage="1" sqref="D325 D317 D319 D321 D323">
      <formula1>0</formula1>
      <formula2>20</formula2>
    </dataValidation>
  </dataValidations>
  <printOptions horizontalCentered="1"/>
  <pageMargins left="0.70866141732283472" right="0.70866141732283472" top="0.74803149606299213" bottom="0.55118110236220474" header="0.31496062992125984" footer="0.31496062992125984"/>
  <pageSetup paperSize="9" scale="81" firstPageNumber="2" fitToHeight="0" orientation="portrait" useFirstPageNumber="1" r:id="rId1"/>
  <headerFooter alignWithMargins="0"/>
  <rowBreaks count="2" manualBreakCount="2">
    <brk id="28" max="16383" man="1"/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16"/>
  <sheetViews>
    <sheetView showGridLines="0" workbookViewId="0">
      <pane ySplit="4" topLeftCell="A316" activePane="bottomLeft" state="frozen"/>
      <selection pane="bottomLeft" activeCell="F328" sqref="F328"/>
    </sheetView>
  </sheetViews>
  <sheetFormatPr baseColWidth="10" defaultRowHeight="12.75" x14ac:dyDescent="0.2"/>
  <cols>
    <col min="1" max="1" width="12.7109375" style="10" customWidth="1"/>
    <col min="2" max="2" width="68.7109375" style="18" customWidth="1"/>
    <col min="3" max="4" width="12.7109375" style="9" customWidth="1"/>
    <col min="5" max="5" width="15.7109375" style="22" customWidth="1"/>
    <col min="6" max="6" width="16.7109375" style="22" customWidth="1"/>
    <col min="7" max="16384" width="11.42578125" style="24"/>
  </cols>
  <sheetData>
    <row r="1" spans="1:6" ht="9.9499999999999993" customHeight="1" x14ac:dyDescent="0.2">
      <c r="A1" s="163"/>
      <c r="B1" s="162"/>
    </row>
    <row r="2" spans="1:6" s="160" customFormat="1" ht="31.5" customHeight="1" x14ac:dyDescent="0.2">
      <c r="A2" s="167" t="s">
        <v>566</v>
      </c>
      <c r="B2" s="167"/>
      <c r="C2" s="167"/>
      <c r="D2" s="167"/>
      <c r="E2" s="168"/>
      <c r="F2" s="169"/>
    </row>
    <row r="3" spans="1:6" s="160" customFormat="1" ht="15" customHeight="1" thickBot="1" x14ac:dyDescent="0.25">
      <c r="A3" s="164"/>
      <c r="B3" s="165"/>
      <c r="C3" s="165"/>
      <c r="D3" s="166"/>
      <c r="E3" s="161"/>
      <c r="F3" s="161"/>
    </row>
    <row r="4" spans="1:6" s="1" customFormat="1" ht="35.1" customHeight="1" thickBot="1" x14ac:dyDescent="0.25">
      <c r="A4" s="156" t="s">
        <v>0</v>
      </c>
      <c r="B4" s="157" t="s">
        <v>1</v>
      </c>
      <c r="C4" s="156" t="s">
        <v>2</v>
      </c>
      <c r="D4" s="156" t="s">
        <v>529</v>
      </c>
      <c r="E4" s="158" t="s">
        <v>530</v>
      </c>
      <c r="F4" s="158" t="s">
        <v>567</v>
      </c>
    </row>
    <row r="5" spans="1:6" ht="15.75" thickBot="1" x14ac:dyDescent="0.25">
      <c r="A5" s="85" t="str">
        <f>'BPU RSM-Peinture-ITE'!A5</f>
        <v>A00000</v>
      </c>
      <c r="B5" s="29" t="str">
        <f>'BPU RSM-Peinture-ITE'!B5</f>
        <v xml:space="preserve">CATEGORIE A - TRAVAUX PREPARATOIRES </v>
      </c>
      <c r="C5" s="30"/>
      <c r="D5" s="30"/>
      <c r="E5" s="31"/>
      <c r="F5" s="32"/>
    </row>
    <row r="6" spans="1:6" ht="15.75" thickBot="1" x14ac:dyDescent="0.25">
      <c r="A6" s="86" t="str">
        <f>'BPU RSM-Peinture-ITE'!A6</f>
        <v>A10000</v>
      </c>
      <c r="B6" s="33" t="str">
        <f>'BPU RSM-Peinture-ITE'!B6</f>
        <v>Section 1 - Travaux préparatoires en intérieur</v>
      </c>
      <c r="C6" s="34"/>
      <c r="D6" s="34"/>
      <c r="E6" s="73"/>
      <c r="F6" s="35"/>
    </row>
    <row r="7" spans="1:6" x14ac:dyDescent="0.2">
      <c r="A7" s="74" t="str">
        <f>'BPU RSM-Peinture-ITE'!A7</f>
        <v>A10100</v>
      </c>
      <c r="B7" s="37" t="str">
        <f>'BPU RSM-Peinture-ITE'!B7</f>
        <v>Lavage à l'eau claire sur tous subjectiles</v>
      </c>
      <c r="C7" s="94" t="str">
        <f>'BPU RSM-Peinture-ITE'!C7</f>
        <v>m²</v>
      </c>
      <c r="D7" s="95">
        <v>100</v>
      </c>
      <c r="E7" s="96">
        <f>'BPU RSM-Peinture-ITE'!D7</f>
        <v>0</v>
      </c>
      <c r="F7" s="97">
        <f>D7*E7</f>
        <v>0</v>
      </c>
    </row>
    <row r="8" spans="1:6" x14ac:dyDescent="0.2">
      <c r="A8" s="75" t="str">
        <f>'BPU RSM-Peinture-ITE'!A8</f>
        <v>A10200</v>
      </c>
      <c r="B8" s="39" t="str">
        <f>'BPU RSM-Peinture-ITE'!B8</f>
        <v>Lessivage à conserver suivi d'un rinçage sur tous subjectiles</v>
      </c>
      <c r="C8" s="98" t="str">
        <f>'BPU RSM-Peinture-ITE'!C8</f>
        <v>m²</v>
      </c>
      <c r="D8" s="99">
        <v>600</v>
      </c>
      <c r="E8" s="100">
        <f>'BPU RSM-Peinture-ITE'!D8</f>
        <v>0</v>
      </c>
      <c r="F8" s="101">
        <f t="shared" ref="F8:F12" si="0">D8*E8</f>
        <v>0</v>
      </c>
    </row>
    <row r="9" spans="1:6" ht="25.5" x14ac:dyDescent="0.2">
      <c r="A9" s="75" t="str">
        <f>'BPU RSM-Peinture-ITE'!A9</f>
        <v>A10300</v>
      </c>
      <c r="B9" s="39" t="str">
        <f>'BPU RSM-Peinture-ITE'!B9</f>
        <v>Grattage, brossage, égrenage, dépoussiérage, suivi d'un ponçage sur tous subjectiles</v>
      </c>
      <c r="C9" s="98" t="str">
        <f>'BPU RSM-Peinture-ITE'!C9</f>
        <v>m²</v>
      </c>
      <c r="D9" s="99">
        <v>3000</v>
      </c>
      <c r="E9" s="100">
        <f>'BPU RSM-Peinture-ITE'!D9</f>
        <v>0</v>
      </c>
      <c r="F9" s="101">
        <f t="shared" si="0"/>
        <v>0</v>
      </c>
    </row>
    <row r="10" spans="1:6" ht="25.5" x14ac:dyDescent="0.2">
      <c r="A10" s="75" t="str">
        <f>'BPU RSM-Peinture-ITE'!A10</f>
        <v>A10400</v>
      </c>
      <c r="B10" s="40" t="str">
        <f>'BPU RSM-Peinture-ITE'!B10</f>
        <v>Plus-value au prix A10300 pour rebouchage soigné à l'enduit suivi d'un nouveau ponçage</v>
      </c>
      <c r="C10" s="98" t="str">
        <f>'BPU RSM-Peinture-ITE'!C10</f>
        <v>m²</v>
      </c>
      <c r="D10" s="99">
        <v>800</v>
      </c>
      <c r="E10" s="100">
        <f>'BPU RSM-Peinture-ITE'!D10</f>
        <v>0</v>
      </c>
      <c r="F10" s="101">
        <f t="shared" si="0"/>
        <v>0</v>
      </c>
    </row>
    <row r="11" spans="1:6" ht="25.5" x14ac:dyDescent="0.2">
      <c r="A11" s="75" t="str">
        <f>'BPU RSM-Peinture-ITE'!A11</f>
        <v>A10500</v>
      </c>
      <c r="B11" s="39" t="str">
        <f>'BPU RSM-Peinture-ITE'!B11</f>
        <v>Décapage à l'alcali de vernis encaustique, suivi de lessivage, rinçage, ponçage, et toutes préparations des fonds pour l'application de nouveaux vernis</v>
      </c>
      <c r="C11" s="98" t="str">
        <f>'BPU RSM-Peinture-ITE'!C11</f>
        <v>m²</v>
      </c>
      <c r="D11" s="99">
        <v>100</v>
      </c>
      <c r="E11" s="100">
        <f>'BPU RSM-Peinture-ITE'!D11</f>
        <v>0</v>
      </c>
      <c r="F11" s="101">
        <f t="shared" si="0"/>
        <v>0</v>
      </c>
    </row>
    <row r="12" spans="1:6" x14ac:dyDescent="0.2">
      <c r="A12" s="75" t="str">
        <f>'BPU RSM-Peinture-ITE'!A12</f>
        <v>A10600</v>
      </c>
      <c r="B12" s="39" t="str">
        <f>'BPU RSM-Peinture-ITE'!B12</f>
        <v>Brûlage de vieilles peintures sur tous subjectiles, y compris ponçage</v>
      </c>
      <c r="C12" s="98" t="str">
        <f>'BPU RSM-Peinture-ITE'!C12</f>
        <v>m²</v>
      </c>
      <c r="D12" s="99">
        <v>10</v>
      </c>
      <c r="E12" s="100">
        <f>'BPU RSM-Peinture-ITE'!D12</f>
        <v>0</v>
      </c>
      <c r="F12" s="101">
        <f t="shared" si="0"/>
        <v>0</v>
      </c>
    </row>
    <row r="13" spans="1:6" x14ac:dyDescent="0.2">
      <c r="A13" s="90" t="str">
        <f>'BPU RSM-Peinture-ITE'!A13</f>
        <v>A10700</v>
      </c>
      <c r="B13" s="91" t="str">
        <f>'BPU RSM-Peinture-ITE'!B13</f>
        <v>Raccords au plâtre sur murs et plafonds</v>
      </c>
      <c r="C13" s="102"/>
      <c r="D13" s="102"/>
      <c r="E13" s="103"/>
      <c r="F13" s="104"/>
    </row>
    <row r="14" spans="1:6" x14ac:dyDescent="0.2">
      <c r="A14" s="75" t="str">
        <f>'BPU RSM-Peinture-ITE'!A14</f>
        <v>A10701</v>
      </c>
      <c r="B14" s="39" t="str">
        <f>'BPU RSM-Peinture-ITE'!B14</f>
        <v xml:space="preserve"> - pour surface &lt; 1 m²</v>
      </c>
      <c r="C14" s="98" t="str">
        <f>'BPU RSM-Peinture-ITE'!C14</f>
        <v>m²</v>
      </c>
      <c r="D14" s="99">
        <v>60</v>
      </c>
      <c r="E14" s="100">
        <f>'BPU RSM-Peinture-ITE'!D14</f>
        <v>0</v>
      </c>
      <c r="F14" s="101">
        <f t="shared" ref="F14:F17" si="1">D14*E14</f>
        <v>0</v>
      </c>
    </row>
    <row r="15" spans="1:6" x14ac:dyDescent="0.2">
      <c r="A15" s="75" t="str">
        <f>'BPU RSM-Peinture-ITE'!A15</f>
        <v>A10702</v>
      </c>
      <c r="B15" s="39" t="str">
        <f>'BPU RSM-Peinture-ITE'!B15</f>
        <v xml:space="preserve"> - pour surface &gt; 1 m²</v>
      </c>
      <c r="C15" s="98" t="str">
        <f>'BPU RSM-Peinture-ITE'!C15</f>
        <v>m²</v>
      </c>
      <c r="D15" s="99">
        <v>50</v>
      </c>
      <c r="E15" s="100">
        <f>'BPU RSM-Peinture-ITE'!D15</f>
        <v>0</v>
      </c>
      <c r="F15" s="101">
        <f t="shared" si="1"/>
        <v>0</v>
      </c>
    </row>
    <row r="16" spans="1:6" x14ac:dyDescent="0.2">
      <c r="A16" s="75" t="str">
        <f>'BPU RSM-Peinture-ITE'!A16</f>
        <v>A10800</v>
      </c>
      <c r="B16" s="39" t="str">
        <f>'BPU RSM-Peinture-ITE'!B16</f>
        <v>Bandes de calicot collées sur tous subjectiles, jusqu'à 0,10 m de largeur</v>
      </c>
      <c r="C16" s="98" t="str">
        <f>'BPU RSM-Peinture-ITE'!C16</f>
        <v>mètre</v>
      </c>
      <c r="D16" s="99">
        <v>80</v>
      </c>
      <c r="E16" s="100">
        <f>'BPU RSM-Peinture-ITE'!D16</f>
        <v>0</v>
      </c>
      <c r="F16" s="101">
        <f t="shared" si="1"/>
        <v>0</v>
      </c>
    </row>
    <row r="17" spans="1:6" x14ac:dyDescent="0.2">
      <c r="A17" s="75" t="str">
        <f>'BPU RSM-Peinture-ITE'!A17</f>
        <v>A10900</v>
      </c>
      <c r="B17" s="39" t="str">
        <f>'BPU RSM-Peinture-ITE'!B17</f>
        <v>Ouverture et rebouchage de fissures</v>
      </c>
      <c r="C17" s="98" t="str">
        <f>'BPU RSM-Peinture-ITE'!C17</f>
        <v>mètre</v>
      </c>
      <c r="D17" s="99">
        <v>60</v>
      </c>
      <c r="E17" s="100">
        <f>'BPU RSM-Peinture-ITE'!D17</f>
        <v>0</v>
      </c>
      <c r="F17" s="101">
        <f t="shared" si="1"/>
        <v>0</v>
      </c>
    </row>
    <row r="18" spans="1:6" x14ac:dyDescent="0.2">
      <c r="A18" s="90" t="str">
        <f>'BPU RSM-Peinture-ITE'!A18</f>
        <v>A11000</v>
      </c>
      <c r="B18" s="91" t="str">
        <f>'BPU RSM-Peinture-ITE'!B18</f>
        <v xml:space="preserve">Application d'une couche d'enduit à l'eau </v>
      </c>
      <c r="C18" s="102"/>
      <c r="D18" s="102"/>
      <c r="E18" s="103"/>
      <c r="F18" s="104"/>
    </row>
    <row r="19" spans="1:6" x14ac:dyDescent="0.2">
      <c r="A19" s="75" t="str">
        <f>'BPU RSM-Peinture-ITE'!A19</f>
        <v>A11001</v>
      </c>
      <c r="B19" s="39" t="str">
        <f>'BPU RSM-Peinture-ITE'!B19</f>
        <v xml:space="preserve"> - sur fonds neufs</v>
      </c>
      <c r="C19" s="98" t="str">
        <f>'BPU RSM-Peinture-ITE'!C19</f>
        <v>m²</v>
      </c>
      <c r="D19" s="99">
        <v>450</v>
      </c>
      <c r="E19" s="100">
        <f>'BPU RSM-Peinture-ITE'!D19</f>
        <v>0</v>
      </c>
      <c r="F19" s="101">
        <f t="shared" ref="F19:F28" si="2">D19*E19</f>
        <v>0</v>
      </c>
    </row>
    <row r="20" spans="1:6" x14ac:dyDescent="0.2">
      <c r="A20" s="75" t="str">
        <f>'BPU RSM-Peinture-ITE'!A20</f>
        <v>A11002</v>
      </c>
      <c r="B20" s="39" t="str">
        <f>'BPU RSM-Peinture-ITE'!B20</f>
        <v xml:space="preserve"> - sur fonds anciens</v>
      </c>
      <c r="C20" s="98" t="str">
        <f>'BPU RSM-Peinture-ITE'!C20</f>
        <v>m²</v>
      </c>
      <c r="D20" s="99">
        <v>800</v>
      </c>
      <c r="E20" s="100">
        <f>'BPU RSM-Peinture-ITE'!D20</f>
        <v>0</v>
      </c>
      <c r="F20" s="101">
        <f t="shared" si="2"/>
        <v>0</v>
      </c>
    </row>
    <row r="21" spans="1:6" x14ac:dyDescent="0.2">
      <c r="A21" s="75" t="str">
        <f>'BPU RSM-Peinture-ITE'!A21</f>
        <v>A11100</v>
      </c>
      <c r="B21" s="39" t="str">
        <f>'BPU RSM-Peinture-ITE'!B21</f>
        <v>Application d'une couche d'enduit gras</v>
      </c>
      <c r="C21" s="98" t="str">
        <f>'BPU RSM-Peinture-ITE'!C21</f>
        <v>m²</v>
      </c>
      <c r="D21" s="99">
        <v>300</v>
      </c>
      <c r="E21" s="100">
        <f>'BPU RSM-Peinture-ITE'!D21</f>
        <v>0</v>
      </c>
      <c r="F21" s="101">
        <f t="shared" si="2"/>
        <v>0</v>
      </c>
    </row>
    <row r="22" spans="1:6" ht="25.5" x14ac:dyDescent="0.2">
      <c r="A22" s="75" t="str">
        <f>'BPU RSM-Peinture-ITE'!A22</f>
        <v>A11200</v>
      </c>
      <c r="B22" s="39" t="str">
        <f>'BPU RSM-Peinture-ITE'!B22</f>
        <v>Enduit à l'eau repassé sur fonds neufs, compris toutes préparations pour l'obtention d'une surface régulière</v>
      </c>
      <c r="C22" s="98" t="str">
        <f>'BPU RSM-Peinture-ITE'!C22</f>
        <v>m²</v>
      </c>
      <c r="D22" s="99">
        <v>150</v>
      </c>
      <c r="E22" s="100">
        <f>'BPU RSM-Peinture-ITE'!D22</f>
        <v>0</v>
      </c>
      <c r="F22" s="101">
        <f t="shared" si="2"/>
        <v>0</v>
      </c>
    </row>
    <row r="23" spans="1:6" x14ac:dyDescent="0.2">
      <c r="A23" s="75" t="str">
        <f>'BPU RSM-Peinture-ITE'!A23</f>
        <v>A11300</v>
      </c>
      <c r="B23" s="40" t="str">
        <f>'BPU RSM-Peinture-ITE'!B23</f>
        <v>Même travail qu'au A11200, mais avec de l'enduit gras</v>
      </c>
      <c r="C23" s="98" t="str">
        <f>'BPU RSM-Peinture-ITE'!C23</f>
        <v>m²</v>
      </c>
      <c r="D23" s="99">
        <v>50</v>
      </c>
      <c r="E23" s="100">
        <f>'BPU RSM-Peinture-ITE'!D23</f>
        <v>0</v>
      </c>
      <c r="F23" s="101">
        <f t="shared" si="2"/>
        <v>0</v>
      </c>
    </row>
    <row r="24" spans="1:6" ht="25.5" x14ac:dyDescent="0.2">
      <c r="A24" s="75" t="str">
        <f>'BPU RSM-Peinture-ITE'!A24</f>
        <v>A11400</v>
      </c>
      <c r="B24" s="39" t="str">
        <f>'BPU RSM-Peinture-ITE'!B24</f>
        <v>Enduit à l'eau repassé sur subjectile ancien, y compris préparations de manière à obtenir une surface régulière</v>
      </c>
      <c r="C24" s="98" t="str">
        <f>'BPU RSM-Peinture-ITE'!C24</f>
        <v>m²</v>
      </c>
      <c r="D24" s="99">
        <v>1200</v>
      </c>
      <c r="E24" s="100">
        <f>'BPU RSM-Peinture-ITE'!D24</f>
        <v>0</v>
      </c>
      <c r="F24" s="101">
        <f t="shared" si="2"/>
        <v>0</v>
      </c>
    </row>
    <row r="25" spans="1:6" x14ac:dyDescent="0.2">
      <c r="A25" s="75" t="str">
        <f>'BPU RSM-Peinture-ITE'!A25</f>
        <v>A11500</v>
      </c>
      <c r="B25" s="40" t="str">
        <f>'BPU RSM-Peinture-ITE'!B25</f>
        <v>Même travail qu'au A 11400, mais avec de l'enduit gras</v>
      </c>
      <c r="C25" s="98" t="str">
        <f>'BPU RSM-Peinture-ITE'!C25</f>
        <v>m²</v>
      </c>
      <c r="D25" s="99">
        <v>40</v>
      </c>
      <c r="E25" s="100">
        <f>'BPU RSM-Peinture-ITE'!D25</f>
        <v>0</v>
      </c>
      <c r="F25" s="101">
        <f t="shared" si="2"/>
        <v>0</v>
      </c>
    </row>
    <row r="26" spans="1:6" x14ac:dyDescent="0.2">
      <c r="A26" s="75" t="str">
        <f>'BPU RSM-Peinture-ITE'!A26</f>
        <v>A11600</v>
      </c>
      <c r="B26" s="39" t="str">
        <f>'BPU RSM-Peinture-ITE'!B26</f>
        <v>Enduit spécial à l'eau façon gouttelettes</v>
      </c>
      <c r="C26" s="98" t="str">
        <f>'BPU RSM-Peinture-ITE'!C26</f>
        <v>m²</v>
      </c>
      <c r="D26" s="99">
        <v>5</v>
      </c>
      <c r="E26" s="100">
        <f>'BPU RSM-Peinture-ITE'!D26</f>
        <v>0</v>
      </c>
      <c r="F26" s="101">
        <f t="shared" si="2"/>
        <v>0</v>
      </c>
    </row>
    <row r="27" spans="1:6" x14ac:dyDescent="0.2">
      <c r="A27" s="75" t="str">
        <f>'BPU RSM-Peinture-ITE'!A27</f>
        <v>A11700</v>
      </c>
      <c r="B27" s="41" t="str">
        <f>'BPU RSM-Peinture-ITE'!B27</f>
        <v>Ponçage manuel en finition en périphérie des locaux</v>
      </c>
      <c r="C27" s="98" t="str">
        <f>'BPU RSM-Peinture-ITE'!C27</f>
        <v>m²</v>
      </c>
      <c r="D27" s="99">
        <v>10</v>
      </c>
      <c r="E27" s="100">
        <f>'BPU RSM-Peinture-ITE'!D27</f>
        <v>0</v>
      </c>
      <c r="F27" s="101">
        <f t="shared" si="2"/>
        <v>0</v>
      </c>
    </row>
    <row r="28" spans="1:6" ht="13.5" thickBot="1" x14ac:dyDescent="0.25">
      <c r="A28" s="79" t="str">
        <f>'BPU RSM-Peinture-ITE'!A28</f>
        <v>A11800</v>
      </c>
      <c r="B28" s="42" t="str">
        <f>'BPU RSM-Peinture-ITE'!B28</f>
        <v>Amené et repli matériel pour un chantier de grenaillage</v>
      </c>
      <c r="C28" s="105" t="str">
        <f>'BPU RSM-Peinture-ITE'!C28</f>
        <v>ensemble</v>
      </c>
      <c r="D28" s="105">
        <v>1</v>
      </c>
      <c r="E28" s="106">
        <f>'BPU RSM-Peinture-ITE'!D28</f>
        <v>0</v>
      </c>
      <c r="F28" s="107">
        <f t="shared" si="2"/>
        <v>0</v>
      </c>
    </row>
    <row r="29" spans="1:6" ht="13.5" thickBot="1" x14ac:dyDescent="0.25">
      <c r="A29" s="87" t="str">
        <f>'BPU RSM-Peinture-ITE'!A29</f>
        <v>A20000</v>
      </c>
      <c r="B29" s="43" t="str">
        <f>'BPU RSM-Peinture-ITE'!B29</f>
        <v>Section 2 - Travaux préparatoires en extérieur</v>
      </c>
      <c r="C29" s="34"/>
      <c r="D29" s="34"/>
      <c r="E29" s="76"/>
      <c r="F29" s="44"/>
    </row>
    <row r="30" spans="1:6" x14ac:dyDescent="0.2">
      <c r="A30" s="36" t="str">
        <f>'BPU RSM-Peinture-ITE'!A30</f>
        <v>A20100</v>
      </c>
      <c r="B30" s="108" t="str">
        <f>'BPU RSM-Peinture-ITE'!B30</f>
        <v>Lavage à l'eau claire sur tous subjectiles</v>
      </c>
      <c r="C30" s="94" t="str">
        <f>'BPU RSM-Peinture-ITE'!C30</f>
        <v>m²</v>
      </c>
      <c r="D30" s="95">
        <v>1000</v>
      </c>
      <c r="E30" s="96">
        <f>'BPU RSM-Peinture-ITE'!D30</f>
        <v>0</v>
      </c>
      <c r="F30" s="109">
        <f t="shared" ref="F30:F31" si="3">D30*E30</f>
        <v>0</v>
      </c>
    </row>
    <row r="31" spans="1:6" x14ac:dyDescent="0.2">
      <c r="A31" s="38" t="str">
        <f>'BPU RSM-Peinture-ITE'!A31</f>
        <v>A20200</v>
      </c>
      <c r="B31" s="39" t="str">
        <f>'BPU RSM-Peinture-ITE'!B31</f>
        <v>Lessivage à conserver suivi d'un rinçage sur tous subjectiles</v>
      </c>
      <c r="C31" s="98" t="str">
        <f>'BPU RSM-Peinture-ITE'!C31</f>
        <v>m²</v>
      </c>
      <c r="D31" s="99">
        <v>40</v>
      </c>
      <c r="E31" s="100">
        <f>'BPU RSM-Peinture-ITE'!D31</f>
        <v>0</v>
      </c>
      <c r="F31" s="101">
        <f t="shared" si="3"/>
        <v>0</v>
      </c>
    </row>
    <row r="32" spans="1:6" x14ac:dyDescent="0.2">
      <c r="A32" s="92" t="str">
        <f>'BPU RSM-Peinture-ITE'!A32</f>
        <v>A20300</v>
      </c>
      <c r="B32" s="110" t="str">
        <f>'BPU RSM-Peinture-ITE'!B32</f>
        <v>Décapage sur tous subjectiles</v>
      </c>
      <c r="C32" s="102"/>
      <c r="D32" s="102"/>
      <c r="E32" s="103"/>
      <c r="F32" s="104"/>
    </row>
    <row r="33" spans="1:6" x14ac:dyDescent="0.2">
      <c r="A33" s="38" t="str">
        <f>'BPU RSM-Peinture-ITE'!A33</f>
        <v>A20301</v>
      </c>
      <c r="B33" s="39" t="str">
        <f>'BPU RSM-Peinture-ITE'!B33</f>
        <v xml:space="preserve"> - sous pression 100 bars à l'eau froide</v>
      </c>
      <c r="C33" s="98" t="str">
        <f>'BPU RSM-Peinture-ITE'!C33</f>
        <v>m²</v>
      </c>
      <c r="D33" s="99">
        <v>1500</v>
      </c>
      <c r="E33" s="100">
        <f>'BPU RSM-Peinture-ITE'!D33</f>
        <v>0</v>
      </c>
      <c r="F33" s="101">
        <f t="shared" ref="F33:F34" si="4">D33*E33</f>
        <v>0</v>
      </c>
    </row>
    <row r="34" spans="1:6" x14ac:dyDescent="0.2">
      <c r="A34" s="38" t="str">
        <f>'BPU RSM-Peinture-ITE'!A34</f>
        <v>A20302</v>
      </c>
      <c r="B34" s="39" t="str">
        <f>'BPU RSM-Peinture-ITE'!B34</f>
        <v xml:space="preserve"> - sous pression 100 bars à l'eau chaude</v>
      </c>
      <c r="C34" s="98" t="str">
        <f>'BPU RSM-Peinture-ITE'!C34</f>
        <v>m²</v>
      </c>
      <c r="D34" s="99">
        <v>300</v>
      </c>
      <c r="E34" s="100">
        <f>'BPU RSM-Peinture-ITE'!D34</f>
        <v>0</v>
      </c>
      <c r="F34" s="101">
        <f t="shared" si="4"/>
        <v>0</v>
      </c>
    </row>
    <row r="35" spans="1:6" x14ac:dyDescent="0.2">
      <c r="A35" s="92" t="str">
        <f>'BPU RSM-Peinture-ITE'!A35</f>
        <v>A20400</v>
      </c>
      <c r="B35" s="91" t="str">
        <f>'BPU RSM-Peinture-ITE'!B35</f>
        <v>Décapage à vif suivi d'un rinçage sur tous subjectiles :</v>
      </c>
      <c r="C35" s="102"/>
      <c r="D35" s="102"/>
      <c r="E35" s="103"/>
      <c r="F35" s="104"/>
    </row>
    <row r="36" spans="1:6" x14ac:dyDescent="0.2">
      <c r="A36" s="38" t="str">
        <f>'BPU RSM-Peinture-ITE'!A36</f>
        <v>A20401</v>
      </c>
      <c r="B36" s="39" t="str">
        <f>'BPU RSM-Peinture-ITE'!B36</f>
        <v xml:space="preserve"> - à l'aide d'un grattoir approprié</v>
      </c>
      <c r="C36" s="98" t="str">
        <f>'BPU RSM-Peinture-ITE'!C36</f>
        <v>m²</v>
      </c>
      <c r="D36" s="99">
        <v>10</v>
      </c>
      <c r="E36" s="100">
        <f>'BPU RSM-Peinture-ITE'!D36</f>
        <v>0</v>
      </c>
      <c r="F36" s="101">
        <f t="shared" ref="F36:F48" si="5">D36*E36</f>
        <v>0</v>
      </c>
    </row>
    <row r="37" spans="1:6" x14ac:dyDescent="0.2">
      <c r="A37" s="38" t="str">
        <f>'BPU RSM-Peinture-ITE'!A37</f>
        <v>A20402</v>
      </c>
      <c r="B37" s="39" t="str">
        <f>'BPU RSM-Peinture-ITE'!B37</f>
        <v xml:space="preserve"> - chimique</v>
      </c>
      <c r="C37" s="98" t="str">
        <f>'BPU RSM-Peinture-ITE'!C37</f>
        <v>m²</v>
      </c>
      <c r="D37" s="99">
        <v>200</v>
      </c>
      <c r="E37" s="100">
        <f>'BPU RSM-Peinture-ITE'!D37</f>
        <v>0</v>
      </c>
      <c r="F37" s="101">
        <f t="shared" si="5"/>
        <v>0</v>
      </c>
    </row>
    <row r="38" spans="1:6" x14ac:dyDescent="0.2">
      <c r="A38" s="38" t="str">
        <f>'BPU RSM-Peinture-ITE'!A38</f>
        <v>A20403</v>
      </c>
      <c r="B38" s="39" t="str">
        <f>'BPU RSM-Peinture-ITE'!B38</f>
        <v xml:space="preserve"> - thermique</v>
      </c>
      <c r="C38" s="98" t="str">
        <f>'BPU RSM-Peinture-ITE'!C38</f>
        <v>m²</v>
      </c>
      <c r="D38" s="99">
        <v>1</v>
      </c>
      <c r="E38" s="100">
        <f>'BPU RSM-Peinture-ITE'!D38</f>
        <v>0</v>
      </c>
      <c r="F38" s="101">
        <f t="shared" si="5"/>
        <v>0</v>
      </c>
    </row>
    <row r="39" spans="1:6" ht="25.5" x14ac:dyDescent="0.2">
      <c r="A39" s="38" t="str">
        <f>'BPU RSM-Peinture-ITE'!A39</f>
        <v>A20500</v>
      </c>
      <c r="B39" s="40" t="str">
        <f>'BPU RSM-Peinture-ITE'!B39</f>
        <v>Grattage, brossage, égrenage, dépoussiérage, suivi d'un ponçage sur tous subjectiles</v>
      </c>
      <c r="C39" s="98" t="str">
        <f>'BPU RSM-Peinture-ITE'!C39</f>
        <v>m²</v>
      </c>
      <c r="D39" s="99">
        <v>150</v>
      </c>
      <c r="E39" s="100">
        <f>'BPU RSM-Peinture-ITE'!D39</f>
        <v>0</v>
      </c>
      <c r="F39" s="101">
        <f t="shared" si="5"/>
        <v>0</v>
      </c>
    </row>
    <row r="40" spans="1:6" ht="25.5" x14ac:dyDescent="0.2">
      <c r="A40" s="38" t="str">
        <f>'BPU RSM-Peinture-ITE'!A40</f>
        <v>A20600</v>
      </c>
      <c r="B40" s="111" t="str">
        <f>'BPU RSM-Peinture-ITE'!B40</f>
        <v>Plus value au prix A20500 pour rebouchage soigné à l'enduit suivi d'un nouveau ponçage</v>
      </c>
      <c r="C40" s="112" t="str">
        <f>'BPU RSM-Peinture-ITE'!C40</f>
        <v>m²</v>
      </c>
      <c r="D40" s="99">
        <v>50</v>
      </c>
      <c r="E40" s="100">
        <f>'BPU RSM-Peinture-ITE'!D40</f>
        <v>0</v>
      </c>
      <c r="F40" s="101">
        <f t="shared" si="5"/>
        <v>0</v>
      </c>
    </row>
    <row r="41" spans="1:6" x14ac:dyDescent="0.2">
      <c r="A41" s="38" t="str">
        <f>'BPU RSM-Peinture-ITE'!A41</f>
        <v>A20700</v>
      </c>
      <c r="B41" s="39" t="str">
        <f>'BPU RSM-Peinture-ITE'!B41</f>
        <v xml:space="preserve">Ouverture de fissures et colmatage au mastic d'étanchéité </v>
      </c>
      <c r="C41" s="98" t="str">
        <f>'BPU RSM-Peinture-ITE'!C41</f>
        <v>mètre</v>
      </c>
      <c r="D41" s="99">
        <v>50</v>
      </c>
      <c r="E41" s="100">
        <f>'BPU RSM-Peinture-ITE'!D41</f>
        <v>0</v>
      </c>
      <c r="F41" s="101">
        <f t="shared" si="5"/>
        <v>0</v>
      </c>
    </row>
    <row r="42" spans="1:6" x14ac:dyDescent="0.2">
      <c r="A42" s="38" t="str">
        <f>'BPU RSM-Peinture-ITE'!A42</f>
        <v>A20800</v>
      </c>
      <c r="B42" s="39" t="str">
        <f>'BPU RSM-Peinture-ITE'!B42</f>
        <v>Brossage à sec de pierres de toutes natures</v>
      </c>
      <c r="C42" s="98" t="str">
        <f>'BPU RSM-Peinture-ITE'!C42</f>
        <v>m²</v>
      </c>
      <c r="D42" s="99">
        <v>50</v>
      </c>
      <c r="E42" s="100">
        <f>'BPU RSM-Peinture-ITE'!D42</f>
        <v>0</v>
      </c>
      <c r="F42" s="101">
        <f t="shared" si="5"/>
        <v>0</v>
      </c>
    </row>
    <row r="43" spans="1:6" x14ac:dyDescent="0.2">
      <c r="A43" s="38" t="str">
        <f>'BPU RSM-Peinture-ITE'!A43</f>
        <v>A20900</v>
      </c>
      <c r="B43" s="39" t="str">
        <f>'BPU RSM-Peinture-ITE'!B43</f>
        <v>Sablage à sec de pierres dures</v>
      </c>
      <c r="C43" s="98" t="str">
        <f>'BPU RSM-Peinture-ITE'!C43</f>
        <v>m²</v>
      </c>
      <c r="D43" s="99">
        <v>50</v>
      </c>
      <c r="E43" s="100">
        <f>'BPU RSM-Peinture-ITE'!D43</f>
        <v>0</v>
      </c>
      <c r="F43" s="101">
        <f t="shared" si="5"/>
        <v>0</v>
      </c>
    </row>
    <row r="44" spans="1:6" x14ac:dyDescent="0.2">
      <c r="A44" s="38" t="str">
        <f>'BPU RSM-Peinture-ITE'!A44</f>
        <v>A21000</v>
      </c>
      <c r="B44" s="39" t="str">
        <f>'BPU RSM-Peinture-ITE'!B44</f>
        <v>Sablage humide d'enduit</v>
      </c>
      <c r="C44" s="98" t="str">
        <f>'BPU RSM-Peinture-ITE'!C44</f>
        <v>m²</v>
      </c>
      <c r="D44" s="99">
        <v>50</v>
      </c>
      <c r="E44" s="100">
        <f>'BPU RSM-Peinture-ITE'!D44</f>
        <v>0</v>
      </c>
      <c r="F44" s="101">
        <f t="shared" si="5"/>
        <v>0</v>
      </c>
    </row>
    <row r="45" spans="1:6" x14ac:dyDescent="0.2">
      <c r="A45" s="38" t="str">
        <f>'BPU RSM-Peinture-ITE'!A45</f>
        <v>A21100</v>
      </c>
      <c r="B45" s="39" t="str">
        <f>'BPU RSM-Peinture-ITE'!B45</f>
        <v>Calfeutrement d'ouvertures par mastic d'étanchéité</v>
      </c>
      <c r="C45" s="98" t="str">
        <f>'BPU RSM-Peinture-ITE'!C45</f>
        <v>mètre</v>
      </c>
      <c r="D45" s="99">
        <v>10</v>
      </c>
      <c r="E45" s="100">
        <f>'BPU RSM-Peinture-ITE'!D45</f>
        <v>0</v>
      </c>
      <c r="F45" s="101">
        <f t="shared" si="5"/>
        <v>0</v>
      </c>
    </row>
    <row r="46" spans="1:6" ht="25.5" x14ac:dyDescent="0.2">
      <c r="A46" s="38" t="str">
        <f>'BPU RSM-Peinture-ITE'!A46</f>
        <v>A21200</v>
      </c>
      <c r="B46" s="39" t="str">
        <f>'BPU RSM-Peinture-ITE'!B46</f>
        <v>Enduit ratissé sur fonds neufs ou anciens y compris rebouchage soigné, révision et ponçage sur tous subjectiles</v>
      </c>
      <c r="C46" s="98" t="str">
        <f>'BPU RSM-Peinture-ITE'!C46</f>
        <v>m²</v>
      </c>
      <c r="D46" s="99">
        <v>50</v>
      </c>
      <c r="E46" s="100">
        <f>'BPU RSM-Peinture-ITE'!D46</f>
        <v>0</v>
      </c>
      <c r="F46" s="101">
        <f t="shared" si="5"/>
        <v>0</v>
      </c>
    </row>
    <row r="47" spans="1:6" x14ac:dyDescent="0.2">
      <c r="A47" s="38" t="str">
        <f>'BPU RSM-Peinture-ITE'!A47</f>
        <v>A21300</v>
      </c>
      <c r="B47" s="40" t="str">
        <f>'BPU RSM-Peinture-ITE'!B47</f>
        <v>Grenaillage sur béton et passivation</v>
      </c>
      <c r="C47" s="98" t="str">
        <f>'BPU RSM-Peinture-ITE'!C47</f>
        <v>m²</v>
      </c>
      <c r="D47" s="99">
        <v>60</v>
      </c>
      <c r="E47" s="100">
        <f>'BPU RSM-Peinture-ITE'!D47</f>
        <v>0</v>
      </c>
      <c r="F47" s="101">
        <f t="shared" si="5"/>
        <v>0</v>
      </c>
    </row>
    <row r="48" spans="1:6" ht="13.5" thickBot="1" x14ac:dyDescent="0.25">
      <c r="A48" s="45" t="str">
        <f>'BPU RSM-Peinture-ITE'!A48</f>
        <v>A21400</v>
      </c>
      <c r="B48" s="42" t="str">
        <f>'BPU RSM-Peinture-ITE'!B48</f>
        <v>Rabottage ou décollage de ragréage</v>
      </c>
      <c r="C48" s="113" t="str">
        <f>'BPU RSM-Peinture-ITE'!C48</f>
        <v>m²</v>
      </c>
      <c r="D48" s="114">
        <v>200</v>
      </c>
      <c r="E48" s="106">
        <f>'BPU RSM-Peinture-ITE'!D48</f>
        <v>0</v>
      </c>
      <c r="F48" s="107">
        <f t="shared" si="5"/>
        <v>0</v>
      </c>
    </row>
    <row r="49" spans="1:6" s="3" customFormat="1" ht="26.25" thickBot="1" x14ac:dyDescent="0.25">
      <c r="A49" s="88" t="str">
        <f>'BPU RSM-Peinture-ITE'!A49</f>
        <v>A30000</v>
      </c>
      <c r="B49" s="43" t="str">
        <f>'BPU RSM-Peinture-ITE'!B49</f>
        <v>Section  3 - Travaux préparatoires (intérieurs ou extérieurs) sur ouvrages métalliques</v>
      </c>
      <c r="C49" s="46"/>
      <c r="D49" s="46"/>
      <c r="E49" s="77"/>
      <c r="F49" s="47"/>
    </row>
    <row r="50" spans="1:6" ht="25.5" x14ac:dyDescent="0.2">
      <c r="A50" s="36" t="str">
        <f>'BPU RSM-Peinture-ITE'!A50</f>
        <v>A30100</v>
      </c>
      <c r="B50" s="37" t="str">
        <f>'BPU RSM-Peinture-ITE'!B50</f>
        <v>Lessivage à conserver et rinçage sur charpentes métalliques et éléments métalliques de toutes natures</v>
      </c>
      <c r="C50" s="94" t="str">
        <f>'BPU RSM-Peinture-ITE'!C50</f>
        <v>m²</v>
      </c>
      <c r="D50" s="95">
        <v>70</v>
      </c>
      <c r="E50" s="96">
        <f>'BPU RSM-Peinture-ITE'!D50</f>
        <v>0</v>
      </c>
      <c r="F50" s="109">
        <f t="shared" ref="F50:F54" si="6">D50*E50</f>
        <v>0</v>
      </c>
    </row>
    <row r="51" spans="1:6" ht="38.25" x14ac:dyDescent="0.2">
      <c r="A51" s="38" t="str">
        <f>'BPU RSM-Peinture-ITE'!A51</f>
        <v>A30200</v>
      </c>
      <c r="B51" s="39" t="str">
        <f>'BPU RSM-Peinture-ITE'!B51</f>
        <v>Lessivage, rinçage, brossage, grattage, ponçage, époussetage jusqu'à un support sain de charpentes métalliques et éléments métalliques de toutes natures</v>
      </c>
      <c r="C51" s="98" t="str">
        <f>'BPU RSM-Peinture-ITE'!C51</f>
        <v>m²</v>
      </c>
      <c r="D51" s="99">
        <v>120</v>
      </c>
      <c r="E51" s="100">
        <f>'BPU RSM-Peinture-ITE'!D51</f>
        <v>0</v>
      </c>
      <c r="F51" s="101">
        <f t="shared" si="6"/>
        <v>0</v>
      </c>
    </row>
    <row r="52" spans="1:6" ht="25.5" x14ac:dyDescent="0.2">
      <c r="A52" s="38" t="str">
        <f>'BPU RSM-Peinture-ITE'!A52</f>
        <v>A30300</v>
      </c>
      <c r="B52" s="39" t="str">
        <f>'BPU RSM-Peinture-ITE'!B52</f>
        <v>Brossage à clair à la brosse métallique et époussetage de grillages ou treillages métalliques</v>
      </c>
      <c r="C52" s="98" t="str">
        <f>'BPU RSM-Peinture-ITE'!C52</f>
        <v>m²</v>
      </c>
      <c r="D52" s="99">
        <v>5</v>
      </c>
      <c r="E52" s="100">
        <f>'BPU RSM-Peinture-ITE'!D52</f>
        <v>0</v>
      </c>
      <c r="F52" s="101">
        <f t="shared" si="6"/>
        <v>0</v>
      </c>
    </row>
    <row r="53" spans="1:6" ht="25.5" x14ac:dyDescent="0.2">
      <c r="A53" s="38" t="str">
        <f>'BPU RSM-Peinture-ITE'!A53</f>
        <v>A30400</v>
      </c>
      <c r="B53" s="39" t="str">
        <f>'BPU RSM-Peinture-ITE'!B53</f>
        <v>Piquage, grattage, époussetage jus'qu'au métal nu de charpentes métalliques, tôleries, ou grilles de toutes natures</v>
      </c>
      <c r="C53" s="98" t="str">
        <f>'BPU RSM-Peinture-ITE'!C53</f>
        <v>m²</v>
      </c>
      <c r="D53" s="99">
        <v>120</v>
      </c>
      <c r="E53" s="100">
        <f>'BPU RSM-Peinture-ITE'!D53</f>
        <v>0</v>
      </c>
      <c r="F53" s="101">
        <f t="shared" si="6"/>
        <v>0</v>
      </c>
    </row>
    <row r="54" spans="1:6" ht="25.5" x14ac:dyDescent="0.2">
      <c r="A54" s="38" t="str">
        <f>'BPU RSM-Peinture-ITE'!A54</f>
        <v>A30500</v>
      </c>
      <c r="B54" s="39" t="str">
        <f>'BPU RSM-Peinture-ITE'!B54</f>
        <v>Sablage jusqu'au métal nu de charpentes métalliques, tôleries ou grilles de toutes natures (DS 2.5)</v>
      </c>
      <c r="C54" s="98" t="str">
        <f>'BPU RSM-Peinture-ITE'!C54</f>
        <v>m²</v>
      </c>
      <c r="D54" s="99">
        <v>15</v>
      </c>
      <c r="E54" s="100">
        <f>'BPU RSM-Peinture-ITE'!D54</f>
        <v>0</v>
      </c>
      <c r="F54" s="101">
        <f t="shared" si="6"/>
        <v>0</v>
      </c>
    </row>
    <row r="55" spans="1:6" x14ac:dyDescent="0.2">
      <c r="A55" s="92" t="str">
        <f>'BPU RSM-Peinture-ITE'!A55</f>
        <v>A30600</v>
      </c>
      <c r="B55" s="91" t="str">
        <f>'BPU RSM-Peinture-ITE'!B55</f>
        <v>Grattage, brossage, lessivage, rinçage, raccords de peinture anti-rouille sur :</v>
      </c>
      <c r="C55" s="102"/>
      <c r="D55" s="102"/>
      <c r="E55" s="103"/>
      <c r="F55" s="104"/>
    </row>
    <row r="56" spans="1:6" x14ac:dyDescent="0.2">
      <c r="A56" s="38" t="str">
        <f>'BPU RSM-Peinture-ITE'!A56</f>
        <v>A30601</v>
      </c>
      <c r="B56" s="39" t="str">
        <f>'BPU RSM-Peinture-ITE'!B56</f>
        <v xml:space="preserve"> - radiateurs de tous modèles</v>
      </c>
      <c r="C56" s="98" t="str">
        <f>'BPU RSM-Peinture-ITE'!C56</f>
        <v>m²</v>
      </c>
      <c r="D56" s="99">
        <v>150</v>
      </c>
      <c r="E56" s="100">
        <f>'BPU RSM-Peinture-ITE'!D56</f>
        <v>0</v>
      </c>
      <c r="F56" s="101">
        <f t="shared" ref="F56:F59" si="7">D56*E56</f>
        <v>0</v>
      </c>
    </row>
    <row r="57" spans="1:6" x14ac:dyDescent="0.2">
      <c r="A57" s="38" t="str">
        <f>'BPU RSM-Peinture-ITE'!A57</f>
        <v>A30602</v>
      </c>
      <c r="B57" s="39" t="str">
        <f>'BPU RSM-Peinture-ITE'!B57</f>
        <v xml:space="preserve"> - tuyauteries de tous diamètres et de toutes natures</v>
      </c>
      <c r="C57" s="98" t="str">
        <f>'BPU RSM-Peinture-ITE'!C57</f>
        <v>m²</v>
      </c>
      <c r="D57" s="99">
        <v>20</v>
      </c>
      <c r="E57" s="100">
        <f>'BPU RSM-Peinture-ITE'!D57</f>
        <v>0</v>
      </c>
      <c r="F57" s="101">
        <f t="shared" si="7"/>
        <v>0</v>
      </c>
    </row>
    <row r="58" spans="1:6" x14ac:dyDescent="0.2">
      <c r="A58" s="38" t="str">
        <f>'BPU RSM-Peinture-ITE'!A58</f>
        <v>A30700</v>
      </c>
      <c r="B58" s="39" t="str">
        <f>'BPU RSM-Peinture-ITE'!B58</f>
        <v>Peinture d'impression sur tous subjectiles y compris ponçage</v>
      </c>
      <c r="C58" s="98" t="str">
        <f>'BPU RSM-Peinture-ITE'!C58</f>
        <v>m²</v>
      </c>
      <c r="D58" s="99">
        <v>1100</v>
      </c>
      <c r="E58" s="100">
        <f>'BPU RSM-Peinture-ITE'!D58</f>
        <v>0</v>
      </c>
      <c r="F58" s="101">
        <f t="shared" si="7"/>
        <v>0</v>
      </c>
    </row>
    <row r="59" spans="1:6" ht="13.5" thickBot="1" x14ac:dyDescent="0.25">
      <c r="A59" s="45" t="str">
        <f>'BPU RSM-Peinture-ITE'!A59</f>
        <v>A30800</v>
      </c>
      <c r="B59" s="115" t="str">
        <f>'BPU RSM-Peinture-ITE'!B59</f>
        <v>Traitement insecticide et fongicide des bois - la couche</v>
      </c>
      <c r="C59" s="113" t="str">
        <f>'BPU RSM-Peinture-ITE'!C59</f>
        <v>m²</v>
      </c>
      <c r="D59" s="114">
        <v>150</v>
      </c>
      <c r="E59" s="106">
        <f>'BPU RSM-Peinture-ITE'!D59</f>
        <v>0</v>
      </c>
      <c r="F59" s="107">
        <f t="shared" si="7"/>
        <v>0</v>
      </c>
    </row>
    <row r="60" spans="1:6" ht="13.5" thickBot="1" x14ac:dyDescent="0.25">
      <c r="A60" s="89" t="str">
        <f>'BPU RSM-Peinture-ITE'!A60</f>
        <v>B00000</v>
      </c>
      <c r="B60" s="29" t="str">
        <f>'BPU RSM-Peinture-ITE'!B60</f>
        <v>CATEGORIE B - PEINTURE ET REVETEMENT DE MURS</v>
      </c>
      <c r="C60" s="48"/>
      <c r="D60" s="48"/>
      <c r="E60" s="78"/>
      <c r="F60" s="49"/>
    </row>
    <row r="61" spans="1:6" ht="13.5" thickBot="1" x14ac:dyDescent="0.25">
      <c r="A61" s="88" t="str">
        <f>'BPU RSM-Peinture-ITE'!A61</f>
        <v>B10000</v>
      </c>
      <c r="B61" s="43" t="str">
        <f>'BPU RSM-Peinture-ITE'!B61</f>
        <v>Section 1 - Dépose de revêtements</v>
      </c>
      <c r="C61" s="34"/>
      <c r="D61" s="34"/>
      <c r="E61" s="76"/>
      <c r="F61" s="44"/>
    </row>
    <row r="62" spans="1:6" ht="25.5" x14ac:dyDescent="0.2">
      <c r="A62" s="36" t="str">
        <f>'BPU RSM-Peinture-ITE'!A62</f>
        <v>B10100</v>
      </c>
      <c r="B62" s="116" t="str">
        <f>'BPU RSM-Peinture-ITE'!B62</f>
        <v xml:space="preserve">Arrachage, grattage, ponçage de papiers peints quels que soient le nombre de couches et la nature du subjectile </v>
      </c>
      <c r="C62" s="94" t="str">
        <f>'BPU RSM-Peinture-ITE'!C62</f>
        <v>m²</v>
      </c>
      <c r="D62" s="95">
        <v>400</v>
      </c>
      <c r="E62" s="96">
        <f>'BPU RSM-Peinture-ITE'!D62</f>
        <v>0</v>
      </c>
      <c r="F62" s="109">
        <f t="shared" ref="F62:F65" si="8">D62*E62</f>
        <v>0</v>
      </c>
    </row>
    <row r="63" spans="1:6" ht="38.25" x14ac:dyDescent="0.2">
      <c r="A63" s="38" t="str">
        <f>'BPU RSM-Peinture-ITE'!A63</f>
        <v>B10200</v>
      </c>
      <c r="B63" s="40" t="str">
        <f>'BPU RSM-Peinture-ITE'!B63</f>
        <v>Arrachage, grattage à vif de revêtements épais tels que "SOMVYL", tissus de verre, etc, suivi d'un rebouchage et d'un ponçage (quels que soient le nombre de couches et la nature du subjectile)</v>
      </c>
      <c r="C63" s="98" t="str">
        <f>'BPU RSM-Peinture-ITE'!C63</f>
        <v>m²</v>
      </c>
      <c r="D63" s="99">
        <v>700</v>
      </c>
      <c r="E63" s="100">
        <f>'BPU RSM-Peinture-ITE'!D63</f>
        <v>0</v>
      </c>
      <c r="F63" s="101">
        <f t="shared" si="8"/>
        <v>0</v>
      </c>
    </row>
    <row r="64" spans="1:6" x14ac:dyDescent="0.2">
      <c r="A64" s="38" t="str">
        <f>'BPU RSM-Peinture-ITE'!A64</f>
        <v>B10300</v>
      </c>
      <c r="B64" s="41" t="str">
        <f>'BPU RSM-Peinture-ITE'!B64</f>
        <v>Arrachage de tenture tendue murale</v>
      </c>
      <c r="C64" s="98" t="str">
        <f>'BPU RSM-Peinture-ITE'!C64</f>
        <v>m²</v>
      </c>
      <c r="D64" s="99">
        <v>50</v>
      </c>
      <c r="E64" s="100">
        <f>'BPU RSM-Peinture-ITE'!D64</f>
        <v>0</v>
      </c>
      <c r="F64" s="101">
        <f t="shared" si="8"/>
        <v>0</v>
      </c>
    </row>
    <row r="65" spans="1:6" ht="13.5" thickBot="1" x14ac:dyDescent="0.25">
      <c r="A65" s="45" t="str">
        <f>'BPU RSM-Peinture-ITE'!A65</f>
        <v>B10400</v>
      </c>
      <c r="B65" s="117" t="str">
        <f>'BPU RSM-Peinture-ITE'!B65</f>
        <v>Dépose de moquette murale</v>
      </c>
      <c r="C65" s="105" t="str">
        <f>'BPU RSM-Peinture-ITE'!C65</f>
        <v>m²</v>
      </c>
      <c r="D65" s="118">
        <v>10</v>
      </c>
      <c r="E65" s="106">
        <f>'BPU RSM-Peinture-ITE'!D65</f>
        <v>0</v>
      </c>
      <c r="F65" s="107">
        <f t="shared" si="8"/>
        <v>0</v>
      </c>
    </row>
    <row r="66" spans="1:6" ht="13.5" thickBot="1" x14ac:dyDescent="0.25">
      <c r="A66" s="88" t="str">
        <f>'BPU RSM-Peinture-ITE'!A66</f>
        <v>B20000</v>
      </c>
      <c r="B66" s="43" t="str">
        <f>'BPU RSM-Peinture-ITE'!B66</f>
        <v>Section 2 - Peinture tous Subjectiles</v>
      </c>
      <c r="C66" s="34"/>
      <c r="D66" s="34"/>
      <c r="E66" s="76"/>
      <c r="F66" s="44"/>
    </row>
    <row r="67" spans="1:6" ht="25.5" x14ac:dyDescent="0.2">
      <c r="A67" s="119" t="str">
        <f>'BPU RSM-Peinture-ITE'!A67</f>
        <v>B20100</v>
      </c>
      <c r="B67" s="120" t="str">
        <f>'BPU RSM-Peinture-ITE'!B67</f>
        <v>Cloison et doublage en panneaux ou carreaux de plâtre lisse et plafond (tableau 2)</v>
      </c>
      <c r="C67" s="121"/>
      <c r="D67" s="121"/>
      <c r="E67" s="122"/>
      <c r="F67" s="123"/>
    </row>
    <row r="68" spans="1:6" x14ac:dyDescent="0.2">
      <c r="A68" s="38" t="str">
        <f>'BPU RSM-Peinture-ITE'!A68</f>
        <v>B20101</v>
      </c>
      <c r="B68" s="40" t="str">
        <f>'BPU RSM-Peinture-ITE'!B68</f>
        <v>Finition de type A</v>
      </c>
      <c r="C68" s="112" t="str">
        <f>'BPU RSM-Peinture-ITE'!C68</f>
        <v>m²</v>
      </c>
      <c r="D68" s="124">
        <v>600</v>
      </c>
      <c r="E68" s="100">
        <f>'BPU RSM-Peinture-ITE'!D68</f>
        <v>0</v>
      </c>
      <c r="F68" s="101">
        <f t="shared" ref="F68:F69" si="9">D68*E68</f>
        <v>0</v>
      </c>
    </row>
    <row r="69" spans="1:6" x14ac:dyDescent="0.2">
      <c r="A69" s="38" t="str">
        <f>'BPU RSM-Peinture-ITE'!A69</f>
        <v>B20102</v>
      </c>
      <c r="B69" s="40" t="str">
        <f>'BPU RSM-Peinture-ITE'!B69</f>
        <v>Finition de type B</v>
      </c>
      <c r="C69" s="112" t="str">
        <f>'BPU RSM-Peinture-ITE'!C69</f>
        <v>m²</v>
      </c>
      <c r="D69" s="124">
        <v>600</v>
      </c>
      <c r="E69" s="100">
        <f>'BPU RSM-Peinture-ITE'!D69</f>
        <v>0</v>
      </c>
      <c r="F69" s="101">
        <f t="shared" si="9"/>
        <v>0</v>
      </c>
    </row>
    <row r="70" spans="1:6" x14ac:dyDescent="0.2">
      <c r="A70" s="92" t="str">
        <f>'BPU RSM-Peinture-ITE'!A70</f>
        <v>B20200</v>
      </c>
      <c r="B70" s="91" t="str">
        <f>'BPU RSM-Peinture-ITE'!B70</f>
        <v>Plaques de parement de plâtre à épiderme cartonné (tableau 3)</v>
      </c>
      <c r="C70" s="102"/>
      <c r="D70" s="102"/>
      <c r="E70" s="103"/>
      <c r="F70" s="104"/>
    </row>
    <row r="71" spans="1:6" x14ac:dyDescent="0.2">
      <c r="A71" s="38" t="str">
        <f>'BPU RSM-Peinture-ITE'!A71</f>
        <v>B20201</v>
      </c>
      <c r="B71" s="40" t="str">
        <f>'BPU RSM-Peinture-ITE'!B71</f>
        <v>Finition de type A</v>
      </c>
      <c r="C71" s="112" t="str">
        <f>'BPU RSM-Peinture-ITE'!C71</f>
        <v>m²</v>
      </c>
      <c r="D71" s="124">
        <v>400</v>
      </c>
      <c r="E71" s="100">
        <f>'BPU RSM-Peinture-ITE'!D71</f>
        <v>0</v>
      </c>
      <c r="F71" s="101">
        <f t="shared" ref="F71:F72" si="10">D71*E71</f>
        <v>0</v>
      </c>
    </row>
    <row r="72" spans="1:6" x14ac:dyDescent="0.2">
      <c r="A72" s="38" t="str">
        <f>'BPU RSM-Peinture-ITE'!A72</f>
        <v>B20201</v>
      </c>
      <c r="B72" s="40" t="str">
        <f>'BPU RSM-Peinture-ITE'!B72</f>
        <v>Finition de type B</v>
      </c>
      <c r="C72" s="112" t="str">
        <f>'BPU RSM-Peinture-ITE'!C72</f>
        <v>m²</v>
      </c>
      <c r="D72" s="124">
        <v>400</v>
      </c>
      <c r="E72" s="100">
        <f>'BPU RSM-Peinture-ITE'!D72</f>
        <v>0</v>
      </c>
      <c r="F72" s="101">
        <f t="shared" si="10"/>
        <v>0</v>
      </c>
    </row>
    <row r="73" spans="1:6" x14ac:dyDescent="0.2">
      <c r="A73" s="92" t="str">
        <f>'BPU RSM-Peinture-ITE'!A73</f>
        <v>B20300</v>
      </c>
      <c r="B73" s="91" t="str">
        <f>'BPU RSM-Peinture-ITE'!B73</f>
        <v>Enduits au mortier de liants hydrauliques (tableau 4)</v>
      </c>
      <c r="C73" s="102"/>
      <c r="D73" s="102"/>
      <c r="E73" s="103"/>
      <c r="F73" s="104"/>
    </row>
    <row r="74" spans="1:6" x14ac:dyDescent="0.2">
      <c r="A74" s="38" t="str">
        <f>'BPU RSM-Peinture-ITE'!A74</f>
        <v>B20301</v>
      </c>
      <c r="B74" s="40" t="str">
        <f>'BPU RSM-Peinture-ITE'!B74</f>
        <v>Finition de type A</v>
      </c>
      <c r="C74" s="112" t="str">
        <f>'BPU RSM-Peinture-ITE'!C74</f>
        <v>m²</v>
      </c>
      <c r="D74" s="124">
        <v>250</v>
      </c>
      <c r="E74" s="100">
        <f>'BPU RSM-Peinture-ITE'!D74</f>
        <v>0</v>
      </c>
      <c r="F74" s="101">
        <f t="shared" ref="F74:F75" si="11">D74*E74</f>
        <v>0</v>
      </c>
    </row>
    <row r="75" spans="1:6" x14ac:dyDescent="0.2">
      <c r="A75" s="38" t="str">
        <f>'BPU RSM-Peinture-ITE'!A75</f>
        <v>B20302</v>
      </c>
      <c r="B75" s="40" t="str">
        <f>'BPU RSM-Peinture-ITE'!B75</f>
        <v>Finition de type B</v>
      </c>
      <c r="C75" s="112" t="str">
        <f>'BPU RSM-Peinture-ITE'!C75</f>
        <v>m²</v>
      </c>
      <c r="D75" s="124">
        <v>200</v>
      </c>
      <c r="E75" s="100">
        <f>'BPU RSM-Peinture-ITE'!D75</f>
        <v>0</v>
      </c>
      <c r="F75" s="101">
        <f t="shared" si="11"/>
        <v>0</v>
      </c>
    </row>
    <row r="76" spans="1:6" ht="25.5" x14ac:dyDescent="0.2">
      <c r="A76" s="92" t="str">
        <f>'BPU RSM-Peinture-ITE'!A76</f>
        <v>B20400</v>
      </c>
      <c r="B76" s="91" t="str">
        <f>'BPU RSM-Peinture-ITE'!B76</f>
        <v>Parements de béton brut de décoffrage et de produits industriels en béton Travaux intérieurs  (tableau 5)</v>
      </c>
      <c r="C76" s="102"/>
      <c r="D76" s="102"/>
      <c r="E76" s="103"/>
      <c r="F76" s="104"/>
    </row>
    <row r="77" spans="1:6" x14ac:dyDescent="0.2">
      <c r="A77" s="38" t="str">
        <f>'BPU RSM-Peinture-ITE'!A77</f>
        <v>B20401</v>
      </c>
      <c r="B77" s="40" t="str">
        <f>'BPU RSM-Peinture-ITE'!B77</f>
        <v>Finition de type B, sur subjectile de qualité courante</v>
      </c>
      <c r="C77" s="112" t="str">
        <f>'BPU RSM-Peinture-ITE'!C77</f>
        <v>m²</v>
      </c>
      <c r="D77" s="124">
        <v>50</v>
      </c>
      <c r="E77" s="100">
        <f>'BPU RSM-Peinture-ITE'!D77</f>
        <v>0</v>
      </c>
      <c r="F77" s="101">
        <f t="shared" ref="F77:F80" si="12">D77*E77</f>
        <v>0</v>
      </c>
    </row>
    <row r="78" spans="1:6" x14ac:dyDescent="0.2">
      <c r="A78" s="38" t="str">
        <f>'BPU RSM-Peinture-ITE'!A78</f>
        <v>B20402</v>
      </c>
      <c r="B78" s="40" t="str">
        <f>'BPU RSM-Peinture-ITE'!B78</f>
        <v>Finition de type C, sur subjectile de qualité courante</v>
      </c>
      <c r="C78" s="112" t="str">
        <f>'BPU RSM-Peinture-ITE'!C78</f>
        <v>m²</v>
      </c>
      <c r="D78" s="124">
        <v>50</v>
      </c>
      <c r="E78" s="100">
        <f>'BPU RSM-Peinture-ITE'!D78</f>
        <v>0</v>
      </c>
      <c r="F78" s="101">
        <f t="shared" si="12"/>
        <v>0</v>
      </c>
    </row>
    <row r="79" spans="1:6" x14ac:dyDescent="0.2">
      <c r="A79" s="38" t="str">
        <f>'BPU RSM-Peinture-ITE'!A79</f>
        <v>B20403</v>
      </c>
      <c r="B79" s="40" t="str">
        <f>'BPU RSM-Peinture-ITE'!B79</f>
        <v>Finition de type A, sur subjectile de qualité soignée</v>
      </c>
      <c r="C79" s="112" t="str">
        <f>'BPU RSM-Peinture-ITE'!C79</f>
        <v>m²</v>
      </c>
      <c r="D79" s="124">
        <v>50</v>
      </c>
      <c r="E79" s="100">
        <f>'BPU RSM-Peinture-ITE'!D79</f>
        <v>0</v>
      </c>
      <c r="F79" s="101">
        <f t="shared" si="12"/>
        <v>0</v>
      </c>
    </row>
    <row r="80" spans="1:6" x14ac:dyDescent="0.2">
      <c r="A80" s="38" t="str">
        <f>'BPU RSM-Peinture-ITE'!A80</f>
        <v>B20404</v>
      </c>
      <c r="B80" s="40" t="str">
        <f>'BPU RSM-Peinture-ITE'!B80</f>
        <v>Finition de type B, sur subjectile de qualité soignée</v>
      </c>
      <c r="C80" s="112" t="str">
        <f>'BPU RSM-Peinture-ITE'!C80</f>
        <v>m²</v>
      </c>
      <c r="D80" s="124">
        <v>50</v>
      </c>
      <c r="E80" s="100">
        <f>'BPU RSM-Peinture-ITE'!D80</f>
        <v>0</v>
      </c>
      <c r="F80" s="101">
        <f t="shared" si="12"/>
        <v>0</v>
      </c>
    </row>
    <row r="81" spans="1:6" ht="25.5" x14ac:dyDescent="0.2">
      <c r="A81" s="92" t="str">
        <f>'BPU RSM-Peinture-ITE'!A81</f>
        <v>B20500</v>
      </c>
      <c r="B81" s="91" t="str">
        <f>'BPU RSM-Peinture-ITE'!B81</f>
        <v>Parements de béton brut de décoffrage et enduits de liants hydrauliques et de produits industriels en béton Travaux extérieurs  (tableau 6)</v>
      </c>
      <c r="C81" s="102"/>
      <c r="D81" s="102"/>
      <c r="E81" s="103"/>
      <c r="F81" s="104"/>
    </row>
    <row r="82" spans="1:6" x14ac:dyDescent="0.2">
      <c r="A82" s="38" t="str">
        <f>'BPU RSM-Peinture-ITE'!A82</f>
        <v>B20501</v>
      </c>
      <c r="B82" s="40" t="str">
        <f>'BPU RSM-Peinture-ITE'!B82</f>
        <v>Finition de type C, sur subjectile brut de décoffrage</v>
      </c>
      <c r="C82" s="112" t="str">
        <f>'BPU RSM-Peinture-ITE'!C82</f>
        <v>m²</v>
      </c>
      <c r="D82" s="124">
        <v>150</v>
      </c>
      <c r="E82" s="100">
        <f>'BPU RSM-Peinture-ITE'!D82</f>
        <v>0</v>
      </c>
      <c r="F82" s="101">
        <f t="shared" ref="F82:F83" si="13">D82*E82</f>
        <v>0</v>
      </c>
    </row>
    <row r="83" spans="1:6" x14ac:dyDescent="0.2">
      <c r="A83" s="38" t="str">
        <f>'BPU RSM-Peinture-ITE'!A83</f>
        <v>B20502</v>
      </c>
      <c r="B83" s="40" t="str">
        <f>'BPU RSM-Peinture-ITE'!B83</f>
        <v>Finition de type C, sur enduits de liant hydraulique</v>
      </c>
      <c r="C83" s="112" t="str">
        <f>'BPU RSM-Peinture-ITE'!C83</f>
        <v>m²</v>
      </c>
      <c r="D83" s="124">
        <v>150</v>
      </c>
      <c r="E83" s="100">
        <f>'BPU RSM-Peinture-ITE'!D83</f>
        <v>0</v>
      </c>
      <c r="F83" s="101">
        <f t="shared" si="13"/>
        <v>0</v>
      </c>
    </row>
    <row r="84" spans="1:6" ht="25.5" x14ac:dyDescent="0.2">
      <c r="A84" s="92" t="str">
        <f>'BPU RSM-Peinture-ITE'!A84</f>
        <v>B20600</v>
      </c>
      <c r="B84" s="91" t="str">
        <f>'BPU RSM-Peinture-ITE'!B84</f>
        <v>Briques pleines ou creuses, blocs de béton et maçonnerie en paremement – Travaux intérieurs  (tableau 9)</v>
      </c>
      <c r="C84" s="102"/>
      <c r="D84" s="102"/>
      <c r="E84" s="103"/>
      <c r="F84" s="104"/>
    </row>
    <row r="85" spans="1:6" x14ac:dyDescent="0.2">
      <c r="A85" s="38" t="str">
        <f>'BPU RSM-Peinture-ITE'!A85</f>
        <v>B20601</v>
      </c>
      <c r="B85" s="40" t="str">
        <f>'BPU RSM-Peinture-ITE'!B85</f>
        <v>Finition de type C</v>
      </c>
      <c r="C85" s="112" t="str">
        <f>'BPU RSM-Peinture-ITE'!C85</f>
        <v>m²</v>
      </c>
      <c r="D85" s="124">
        <v>300</v>
      </c>
      <c r="E85" s="100">
        <f>'BPU RSM-Peinture-ITE'!D85</f>
        <v>0</v>
      </c>
      <c r="F85" s="101">
        <f t="shared" ref="F85" si="14">D85*E85</f>
        <v>0</v>
      </c>
    </row>
    <row r="86" spans="1:6" ht="25.5" x14ac:dyDescent="0.2">
      <c r="A86" s="92" t="str">
        <f>'BPU RSM-Peinture-ITE'!A86</f>
        <v>B20700</v>
      </c>
      <c r="B86" s="91" t="str">
        <f>'BPU RSM-Peinture-ITE'!B86</f>
        <v>Briques pleines ou creuses, blocs de béton et maçonnerie en paremement – Travaux extérieurs  (tableau 10)</v>
      </c>
      <c r="C86" s="102"/>
      <c r="D86" s="102"/>
      <c r="E86" s="103"/>
      <c r="F86" s="104"/>
    </row>
    <row r="87" spans="1:6" x14ac:dyDescent="0.2">
      <c r="A87" s="38" t="str">
        <f>'BPU RSM-Peinture-ITE'!A87</f>
        <v>B20701</v>
      </c>
      <c r="B87" s="40" t="str">
        <f>'BPU RSM-Peinture-ITE'!B87</f>
        <v>Finition de type C</v>
      </c>
      <c r="C87" s="112" t="str">
        <f>'BPU RSM-Peinture-ITE'!C87</f>
        <v>m²</v>
      </c>
      <c r="D87" s="124">
        <v>300</v>
      </c>
      <c r="E87" s="100">
        <f>'BPU RSM-Peinture-ITE'!D87</f>
        <v>0</v>
      </c>
      <c r="F87" s="101">
        <f t="shared" ref="F87" si="15">D87*E87</f>
        <v>0</v>
      </c>
    </row>
    <row r="88" spans="1:6" x14ac:dyDescent="0.2">
      <c r="A88" s="92" t="str">
        <f>'BPU RSM-Peinture-ITE'!A88</f>
        <v>B20800</v>
      </c>
      <c r="B88" s="91" t="str">
        <f>'BPU RSM-Peinture-ITE'!B88</f>
        <v>Subjectile bois et dérivés  Travaux intérieurs – Vernis et Lasure (tableau 13)</v>
      </c>
      <c r="C88" s="102"/>
      <c r="D88" s="102"/>
      <c r="E88" s="103"/>
      <c r="F88" s="104"/>
    </row>
    <row r="89" spans="1:6" x14ac:dyDescent="0.2">
      <c r="A89" s="38" t="str">
        <f>'BPU RSM-Peinture-ITE'!A89</f>
        <v>B20801</v>
      </c>
      <c r="B89" s="40" t="str">
        <f>'BPU RSM-Peinture-ITE'!B89</f>
        <v>Finition de type A</v>
      </c>
      <c r="C89" s="112" t="str">
        <f>'BPU RSM-Peinture-ITE'!C89</f>
        <v>m²</v>
      </c>
      <c r="D89" s="124">
        <v>80</v>
      </c>
      <c r="E89" s="100">
        <f>'BPU RSM-Peinture-ITE'!D89</f>
        <v>0</v>
      </c>
      <c r="F89" s="101">
        <f t="shared" ref="F89:F91" si="16">D89*E89</f>
        <v>0</v>
      </c>
    </row>
    <row r="90" spans="1:6" x14ac:dyDescent="0.2">
      <c r="A90" s="38" t="str">
        <f>'BPU RSM-Peinture-ITE'!A90</f>
        <v>B20802</v>
      </c>
      <c r="B90" s="40" t="str">
        <f>'BPU RSM-Peinture-ITE'!B90</f>
        <v>Finition de type B</v>
      </c>
      <c r="C90" s="112" t="str">
        <f>'BPU RSM-Peinture-ITE'!C90</f>
        <v>m²</v>
      </c>
      <c r="D90" s="124">
        <v>100</v>
      </c>
      <c r="E90" s="100">
        <f>'BPU RSM-Peinture-ITE'!D90</f>
        <v>0</v>
      </c>
      <c r="F90" s="101">
        <f t="shared" si="16"/>
        <v>0</v>
      </c>
    </row>
    <row r="91" spans="1:6" x14ac:dyDescent="0.2">
      <c r="A91" s="38" t="str">
        <f>'BPU RSM-Peinture-ITE'!A91</f>
        <v>B20803</v>
      </c>
      <c r="B91" s="40" t="str">
        <f>'BPU RSM-Peinture-ITE'!B91</f>
        <v>Finition de type C</v>
      </c>
      <c r="C91" s="112" t="str">
        <f>'BPU RSM-Peinture-ITE'!C91</f>
        <v>m²</v>
      </c>
      <c r="D91" s="124">
        <v>100</v>
      </c>
      <c r="E91" s="100">
        <f>'BPU RSM-Peinture-ITE'!D91</f>
        <v>0</v>
      </c>
      <c r="F91" s="101">
        <f t="shared" si="16"/>
        <v>0</v>
      </c>
    </row>
    <row r="92" spans="1:6" x14ac:dyDescent="0.2">
      <c r="A92" s="92" t="str">
        <f>'BPU RSM-Peinture-ITE'!A92</f>
        <v>B20900</v>
      </c>
      <c r="B92" s="91" t="str">
        <f>'BPU RSM-Peinture-ITE'!B92</f>
        <v>Subjectile bois et dérivés  Travaux intérieurs – Peinture (tableau 14)</v>
      </c>
      <c r="C92" s="102"/>
      <c r="D92" s="102"/>
      <c r="E92" s="103"/>
      <c r="F92" s="104"/>
    </row>
    <row r="93" spans="1:6" x14ac:dyDescent="0.2">
      <c r="A93" s="38" t="str">
        <f>'BPU RSM-Peinture-ITE'!A93</f>
        <v>B20901</v>
      </c>
      <c r="B93" s="40" t="str">
        <f>'BPU RSM-Peinture-ITE'!B93</f>
        <v>Finition de type A</v>
      </c>
      <c r="C93" s="112" t="str">
        <f>'BPU RSM-Peinture-ITE'!C93</f>
        <v>m²</v>
      </c>
      <c r="D93" s="124">
        <v>500</v>
      </c>
      <c r="E93" s="100">
        <f>'BPU RSM-Peinture-ITE'!D93</f>
        <v>0</v>
      </c>
      <c r="F93" s="101">
        <f t="shared" ref="F93:F94" si="17">D93*E93</f>
        <v>0</v>
      </c>
    </row>
    <row r="94" spans="1:6" x14ac:dyDescent="0.2">
      <c r="A94" s="38" t="str">
        <f>'BPU RSM-Peinture-ITE'!A94</f>
        <v>B20902</v>
      </c>
      <c r="B94" s="40" t="str">
        <f>'BPU RSM-Peinture-ITE'!B94</f>
        <v>Finition de type B</v>
      </c>
      <c r="C94" s="112" t="str">
        <f>'BPU RSM-Peinture-ITE'!C94</f>
        <v>m²</v>
      </c>
      <c r="D94" s="124">
        <v>500</v>
      </c>
      <c r="E94" s="100">
        <f>'BPU RSM-Peinture-ITE'!D94</f>
        <v>0</v>
      </c>
      <c r="F94" s="101">
        <f t="shared" si="17"/>
        <v>0</v>
      </c>
    </row>
    <row r="95" spans="1:6" x14ac:dyDescent="0.2">
      <c r="A95" s="92" t="str">
        <f>'BPU RSM-Peinture-ITE'!A95</f>
        <v>B21000</v>
      </c>
      <c r="B95" s="91" t="str">
        <f>'BPU RSM-Peinture-ITE'!B95</f>
        <v>Subjectile bois et dérivés  Travaux extérieurs – Vernis et Lasure (tableau 15)</v>
      </c>
      <c r="C95" s="102"/>
      <c r="D95" s="102"/>
      <c r="E95" s="103"/>
      <c r="F95" s="104"/>
    </row>
    <row r="96" spans="1:6" x14ac:dyDescent="0.2">
      <c r="A96" s="38" t="str">
        <f>'BPU RSM-Peinture-ITE'!A96</f>
        <v>B21001</v>
      </c>
      <c r="B96" s="40" t="str">
        <f>'BPU RSM-Peinture-ITE'!B96</f>
        <v>Finition de type A</v>
      </c>
      <c r="C96" s="112" t="str">
        <f>'BPU RSM-Peinture-ITE'!C96</f>
        <v>m²</v>
      </c>
      <c r="D96" s="124">
        <v>100</v>
      </c>
      <c r="E96" s="100">
        <f>'BPU RSM-Peinture-ITE'!D96</f>
        <v>0</v>
      </c>
      <c r="F96" s="101">
        <f t="shared" ref="F96:F98" si="18">D96*E96</f>
        <v>0</v>
      </c>
    </row>
    <row r="97" spans="1:6" x14ac:dyDescent="0.2">
      <c r="A97" s="38" t="str">
        <f>'BPU RSM-Peinture-ITE'!A97</f>
        <v>B21002</v>
      </c>
      <c r="B97" s="40" t="str">
        <f>'BPU RSM-Peinture-ITE'!B97</f>
        <v>Finition de type B</v>
      </c>
      <c r="C97" s="112" t="str">
        <f>'BPU RSM-Peinture-ITE'!C97</f>
        <v>m²</v>
      </c>
      <c r="D97" s="124">
        <v>100</v>
      </c>
      <c r="E97" s="100">
        <f>'BPU RSM-Peinture-ITE'!D97</f>
        <v>0</v>
      </c>
      <c r="F97" s="101">
        <f t="shared" si="18"/>
        <v>0</v>
      </c>
    </row>
    <row r="98" spans="1:6" x14ac:dyDescent="0.2">
      <c r="A98" s="38" t="str">
        <f>'BPU RSM-Peinture-ITE'!A98</f>
        <v>B21003</v>
      </c>
      <c r="B98" s="40" t="str">
        <f>'BPU RSM-Peinture-ITE'!B98</f>
        <v>Finition de type C</v>
      </c>
      <c r="C98" s="112" t="str">
        <f>'BPU RSM-Peinture-ITE'!C98</f>
        <v>m²</v>
      </c>
      <c r="D98" s="124">
        <v>100</v>
      </c>
      <c r="E98" s="100">
        <f>'BPU RSM-Peinture-ITE'!D98</f>
        <v>0</v>
      </c>
      <c r="F98" s="101">
        <f t="shared" si="18"/>
        <v>0</v>
      </c>
    </row>
    <row r="99" spans="1:6" x14ac:dyDescent="0.2">
      <c r="A99" s="92" t="str">
        <f>'BPU RSM-Peinture-ITE'!A99</f>
        <v>B21100</v>
      </c>
      <c r="B99" s="91" t="str">
        <f>'BPU RSM-Peinture-ITE'!B99</f>
        <v>Subjectile bois et dérivés  Travaux extérieurs – Peinture (tableau 16)</v>
      </c>
      <c r="C99" s="102"/>
      <c r="D99" s="102"/>
      <c r="E99" s="103"/>
      <c r="F99" s="104"/>
    </row>
    <row r="100" spans="1:6" x14ac:dyDescent="0.2">
      <c r="A100" s="38" t="str">
        <f>'BPU RSM-Peinture-ITE'!A100</f>
        <v>B21101</v>
      </c>
      <c r="B100" s="40" t="str">
        <f>'BPU RSM-Peinture-ITE'!B100</f>
        <v>Finition de type A</v>
      </c>
      <c r="C100" s="112" t="str">
        <f>'BPU RSM-Peinture-ITE'!C100</f>
        <v>m²</v>
      </c>
      <c r="D100" s="124">
        <v>50</v>
      </c>
      <c r="E100" s="100">
        <f>'BPU RSM-Peinture-ITE'!D100</f>
        <v>0</v>
      </c>
      <c r="F100" s="101">
        <f t="shared" ref="F100:F101" si="19">D100*E100</f>
        <v>0</v>
      </c>
    </row>
    <row r="101" spans="1:6" x14ac:dyDescent="0.2">
      <c r="A101" s="38" t="str">
        <f>'BPU RSM-Peinture-ITE'!A101</f>
        <v>B21102</v>
      </c>
      <c r="B101" s="40" t="str">
        <f>'BPU RSM-Peinture-ITE'!B101</f>
        <v>Finition de type B</v>
      </c>
      <c r="C101" s="112" t="str">
        <f>'BPU RSM-Peinture-ITE'!C101</f>
        <v>m²</v>
      </c>
      <c r="D101" s="124">
        <v>50</v>
      </c>
      <c r="E101" s="100">
        <f>'BPU RSM-Peinture-ITE'!D101</f>
        <v>0</v>
      </c>
      <c r="F101" s="101">
        <f t="shared" si="19"/>
        <v>0</v>
      </c>
    </row>
    <row r="102" spans="1:6" ht="25.5" x14ac:dyDescent="0.2">
      <c r="A102" s="92" t="str">
        <f>'BPU RSM-Peinture-ITE'!A102</f>
        <v>B21200</v>
      </c>
      <c r="B102" s="91" t="str">
        <f>'BPU RSM-Peinture-ITE'!B102</f>
        <v>Subjectile métaux ferreux avec primaire inhibiteur de corrosion – Travaux intérieurs  (tableau 17)</v>
      </c>
      <c r="C102" s="102"/>
      <c r="D102" s="102"/>
      <c r="E102" s="103"/>
      <c r="F102" s="104"/>
    </row>
    <row r="103" spans="1:6" x14ac:dyDescent="0.2">
      <c r="A103" s="38" t="str">
        <f>'BPU RSM-Peinture-ITE'!A103</f>
        <v>B21201</v>
      </c>
      <c r="B103" s="40" t="str">
        <f>'BPU RSM-Peinture-ITE'!B103</f>
        <v>Finition de type B</v>
      </c>
      <c r="C103" s="112" t="str">
        <f>'BPU RSM-Peinture-ITE'!C103</f>
        <v>m²</v>
      </c>
      <c r="D103" s="124">
        <v>300</v>
      </c>
      <c r="E103" s="100">
        <f>'BPU RSM-Peinture-ITE'!D103</f>
        <v>0</v>
      </c>
      <c r="F103" s="101">
        <f t="shared" ref="F103:F104" si="20">D103*E103</f>
        <v>0</v>
      </c>
    </row>
    <row r="104" spans="1:6" x14ac:dyDescent="0.2">
      <c r="A104" s="38" t="str">
        <f>'BPU RSM-Peinture-ITE'!A104</f>
        <v>B21202</v>
      </c>
      <c r="B104" s="40" t="str">
        <f>'BPU RSM-Peinture-ITE'!B104</f>
        <v>Finition de type C</v>
      </c>
      <c r="C104" s="112" t="str">
        <f>'BPU RSM-Peinture-ITE'!C104</f>
        <v>m²</v>
      </c>
      <c r="D104" s="124">
        <v>200</v>
      </c>
      <c r="E104" s="100">
        <f>'BPU RSM-Peinture-ITE'!D104</f>
        <v>0</v>
      </c>
      <c r="F104" s="101">
        <f t="shared" si="20"/>
        <v>0</v>
      </c>
    </row>
    <row r="105" spans="1:6" ht="25.5" x14ac:dyDescent="0.2">
      <c r="A105" s="92" t="str">
        <f>'BPU RSM-Peinture-ITE'!A105</f>
        <v>B21300</v>
      </c>
      <c r="B105" s="91" t="str">
        <f>'BPU RSM-Peinture-ITE'!B105</f>
        <v>Subjectile métaux ferreux avec primaire inhibiteur de corrosion – Travaux extérieurs  (tableau 18)</v>
      </c>
      <c r="C105" s="102"/>
      <c r="D105" s="102"/>
      <c r="E105" s="103"/>
      <c r="F105" s="104"/>
    </row>
    <row r="106" spans="1:6" x14ac:dyDescent="0.2">
      <c r="A106" s="38" t="str">
        <f>'BPU RSM-Peinture-ITE'!A106</f>
        <v>B21301</v>
      </c>
      <c r="B106" s="40" t="str">
        <f>'BPU RSM-Peinture-ITE'!B106</f>
        <v>Finition de type B</v>
      </c>
      <c r="C106" s="112" t="str">
        <f>'BPU RSM-Peinture-ITE'!C106</f>
        <v>m²</v>
      </c>
      <c r="D106" s="124">
        <v>150</v>
      </c>
      <c r="E106" s="100">
        <f>'BPU RSM-Peinture-ITE'!D106</f>
        <v>0</v>
      </c>
      <c r="F106" s="101">
        <f t="shared" ref="F106:F107" si="21">D106*E106</f>
        <v>0</v>
      </c>
    </row>
    <row r="107" spans="1:6" x14ac:dyDescent="0.2">
      <c r="A107" s="38" t="str">
        <f>'BPU RSM-Peinture-ITE'!A107</f>
        <v>B21302</v>
      </c>
      <c r="B107" s="40" t="str">
        <f>'BPU RSM-Peinture-ITE'!B107</f>
        <v>Finition de type C</v>
      </c>
      <c r="C107" s="112" t="str">
        <f>'BPU RSM-Peinture-ITE'!C107</f>
        <v>m²</v>
      </c>
      <c r="D107" s="124">
        <v>150</v>
      </c>
      <c r="E107" s="100">
        <f>'BPU RSM-Peinture-ITE'!D107</f>
        <v>0</v>
      </c>
      <c r="F107" s="101">
        <f t="shared" si="21"/>
        <v>0</v>
      </c>
    </row>
    <row r="108" spans="1:6" ht="25.5" x14ac:dyDescent="0.2">
      <c r="A108" s="92" t="str">
        <f>'BPU RSM-Peinture-ITE'!A108</f>
        <v>B21400</v>
      </c>
      <c r="B108" s="91" t="str">
        <f>'BPU RSM-Peinture-ITE'!B108</f>
        <v>Subjectile non ferreux et alliages légers – Acier galvanisé Travaux intérieurs  (tableau 19)</v>
      </c>
      <c r="C108" s="102"/>
      <c r="D108" s="102"/>
      <c r="E108" s="103"/>
      <c r="F108" s="104"/>
    </row>
    <row r="109" spans="1:6" x14ac:dyDescent="0.2">
      <c r="A109" s="38" t="str">
        <f>'BPU RSM-Peinture-ITE'!A109</f>
        <v>B21401</v>
      </c>
      <c r="B109" s="40" t="str">
        <f>'BPU RSM-Peinture-ITE'!B109</f>
        <v>Finition de type B</v>
      </c>
      <c r="C109" s="112" t="str">
        <f>'BPU RSM-Peinture-ITE'!C109</f>
        <v>m²</v>
      </c>
      <c r="D109" s="124">
        <v>100</v>
      </c>
      <c r="E109" s="100">
        <f>'BPU RSM-Peinture-ITE'!D109</f>
        <v>0</v>
      </c>
      <c r="F109" s="101">
        <f t="shared" ref="F109:F110" si="22">D109*E109</f>
        <v>0</v>
      </c>
    </row>
    <row r="110" spans="1:6" x14ac:dyDescent="0.2">
      <c r="A110" s="38" t="str">
        <f>'BPU RSM-Peinture-ITE'!A110</f>
        <v>B21402</v>
      </c>
      <c r="B110" s="40" t="str">
        <f>'BPU RSM-Peinture-ITE'!B110</f>
        <v>Finition de type C</v>
      </c>
      <c r="C110" s="112" t="str">
        <f>'BPU RSM-Peinture-ITE'!C110</f>
        <v>m²</v>
      </c>
      <c r="D110" s="124">
        <v>100</v>
      </c>
      <c r="E110" s="100">
        <f>'BPU RSM-Peinture-ITE'!D110</f>
        <v>0</v>
      </c>
      <c r="F110" s="101">
        <f t="shared" si="22"/>
        <v>0</v>
      </c>
    </row>
    <row r="111" spans="1:6" ht="25.5" x14ac:dyDescent="0.2">
      <c r="A111" s="92" t="str">
        <f>'BPU RSM-Peinture-ITE'!A111</f>
        <v>B21500</v>
      </c>
      <c r="B111" s="91" t="str">
        <f>'BPU RSM-Peinture-ITE'!B111</f>
        <v>Subjectile non ferreux et alliages légers – Acier galvanisé Travaux extérieurs  (tableau 20)</v>
      </c>
      <c r="C111" s="102"/>
      <c r="D111" s="102"/>
      <c r="E111" s="103"/>
      <c r="F111" s="104"/>
    </row>
    <row r="112" spans="1:6" x14ac:dyDescent="0.2">
      <c r="A112" s="38" t="str">
        <f>'BPU RSM-Peinture-ITE'!A112</f>
        <v>B21501</v>
      </c>
      <c r="B112" s="40" t="str">
        <f>'BPU RSM-Peinture-ITE'!B112</f>
        <v>Finition de type B</v>
      </c>
      <c r="C112" s="112" t="str">
        <f>'BPU RSM-Peinture-ITE'!C112</f>
        <v>m²</v>
      </c>
      <c r="D112" s="124">
        <v>100</v>
      </c>
      <c r="E112" s="100">
        <f>'BPU RSM-Peinture-ITE'!D112</f>
        <v>0</v>
      </c>
      <c r="F112" s="101">
        <f t="shared" ref="F112:F113" si="23">D112*E112</f>
        <v>0</v>
      </c>
    </row>
    <row r="113" spans="1:6" x14ac:dyDescent="0.2">
      <c r="A113" s="38" t="str">
        <f>'BPU RSM-Peinture-ITE'!A113</f>
        <v>B21502</v>
      </c>
      <c r="B113" s="40" t="str">
        <f>'BPU RSM-Peinture-ITE'!B113</f>
        <v>Finition de type C</v>
      </c>
      <c r="C113" s="112" t="str">
        <f>'BPU RSM-Peinture-ITE'!C113</f>
        <v>m²</v>
      </c>
      <c r="D113" s="124">
        <v>100</v>
      </c>
      <c r="E113" s="100">
        <f>'BPU RSM-Peinture-ITE'!D113</f>
        <v>0</v>
      </c>
      <c r="F113" s="101">
        <f t="shared" si="23"/>
        <v>0</v>
      </c>
    </row>
    <row r="114" spans="1:6" x14ac:dyDescent="0.2">
      <c r="A114" s="92" t="str">
        <f>'BPU RSM-Peinture-ITE'!A114</f>
        <v>B21600</v>
      </c>
      <c r="B114" s="91" t="str">
        <f>'BPU RSM-Peinture-ITE'!B114</f>
        <v>Anciens fonds peints et tapissés – Travaux intérieurs (tableau 22)</v>
      </c>
      <c r="C114" s="102"/>
      <c r="D114" s="102"/>
      <c r="E114" s="103"/>
      <c r="F114" s="104"/>
    </row>
    <row r="115" spans="1:6" x14ac:dyDescent="0.2">
      <c r="A115" s="38" t="str">
        <f>'BPU RSM-Peinture-ITE'!A115</f>
        <v>B21601</v>
      </c>
      <c r="B115" s="40" t="str">
        <f>'BPU RSM-Peinture-ITE'!B115</f>
        <v>Finition de type A</v>
      </c>
      <c r="C115" s="112" t="str">
        <f>'BPU RSM-Peinture-ITE'!C115</f>
        <v>m²</v>
      </c>
      <c r="D115" s="124">
        <v>2000</v>
      </c>
      <c r="E115" s="100">
        <f>'BPU RSM-Peinture-ITE'!D115</f>
        <v>0</v>
      </c>
      <c r="F115" s="101">
        <f t="shared" ref="F115:F116" si="24">D115*E115</f>
        <v>0</v>
      </c>
    </row>
    <row r="116" spans="1:6" x14ac:dyDescent="0.2">
      <c r="A116" s="38" t="str">
        <f>'BPU RSM-Peinture-ITE'!A116</f>
        <v>B21602</v>
      </c>
      <c r="B116" s="40" t="str">
        <f>'BPU RSM-Peinture-ITE'!B116</f>
        <v>Finition de type B</v>
      </c>
      <c r="C116" s="112" t="str">
        <f>'BPU RSM-Peinture-ITE'!C116</f>
        <v>m²</v>
      </c>
      <c r="D116" s="124">
        <v>2000</v>
      </c>
      <c r="E116" s="100">
        <f>'BPU RSM-Peinture-ITE'!D116</f>
        <v>0</v>
      </c>
      <c r="F116" s="101">
        <f t="shared" si="24"/>
        <v>0</v>
      </c>
    </row>
    <row r="117" spans="1:6" ht="25.5" x14ac:dyDescent="0.2">
      <c r="A117" s="92" t="str">
        <f>'BPU RSM-Peinture-ITE'!A117</f>
        <v>B21700</v>
      </c>
      <c r="B117" s="91" t="str">
        <f>'BPU RSM-Peinture-ITE'!B117</f>
        <v>Subjectiles anciens fonds peints, lasures ou vernis, métal Travaux extérieurs (tableau 23)</v>
      </c>
      <c r="C117" s="102"/>
      <c r="D117" s="102"/>
      <c r="E117" s="103"/>
      <c r="F117" s="104"/>
    </row>
    <row r="118" spans="1:6" x14ac:dyDescent="0.2">
      <c r="A118" s="38" t="str">
        <f>'BPU RSM-Peinture-ITE'!A118</f>
        <v>B21701</v>
      </c>
      <c r="B118" s="40" t="str">
        <f>'BPU RSM-Peinture-ITE'!B118</f>
        <v>Finition de type A</v>
      </c>
      <c r="C118" s="112" t="str">
        <f>'BPU RSM-Peinture-ITE'!C118</f>
        <v>m²</v>
      </c>
      <c r="D118" s="124">
        <v>400</v>
      </c>
      <c r="E118" s="100">
        <f>'BPU RSM-Peinture-ITE'!D118</f>
        <v>0</v>
      </c>
      <c r="F118" s="101">
        <f t="shared" ref="F118:F119" si="25">D118*E118</f>
        <v>0</v>
      </c>
    </row>
    <row r="119" spans="1:6" ht="13.5" thickBot="1" x14ac:dyDescent="0.25">
      <c r="A119" s="45" t="str">
        <f>'BPU RSM-Peinture-ITE'!A119</f>
        <v>B21702</v>
      </c>
      <c r="B119" s="125" t="str">
        <f>'BPU RSM-Peinture-ITE'!B119</f>
        <v>Finition de type B</v>
      </c>
      <c r="C119" s="126" t="str">
        <f>'BPU RSM-Peinture-ITE'!C119</f>
        <v>m²</v>
      </c>
      <c r="D119" s="127">
        <v>400</v>
      </c>
      <c r="E119" s="106">
        <f>'BPU RSM-Peinture-ITE'!D119</f>
        <v>0</v>
      </c>
      <c r="F119" s="107">
        <f t="shared" si="25"/>
        <v>0</v>
      </c>
    </row>
    <row r="120" spans="1:6" ht="13.5" thickBot="1" x14ac:dyDescent="0.25">
      <c r="A120" s="88" t="str">
        <f>'BPU RSM-Peinture-ITE'!A120</f>
        <v>B30000</v>
      </c>
      <c r="B120" s="43" t="str">
        <f>'BPU RSM-Peinture-ITE'!B120</f>
        <v>Section 3 - Revêtements muraux et travaux divers</v>
      </c>
      <c r="C120" s="34"/>
      <c r="D120" s="34"/>
      <c r="E120" s="76"/>
      <c r="F120" s="44"/>
    </row>
    <row r="121" spans="1:6" ht="25.5" x14ac:dyDescent="0.2">
      <c r="A121" s="26" t="str">
        <f>'BPU RSM-Peinture-ITE'!A121</f>
        <v>B30100</v>
      </c>
      <c r="B121" s="128" t="str">
        <f>'BPU RSM-Peinture-ITE'!B121</f>
        <v>Fourniture et pose de toile de verre non tissée, grammage mini 160g/m² avec colle adaptée au type de revêtement et au type de support</v>
      </c>
      <c r="C121" s="129" t="str">
        <f>'BPU RSM-Peinture-ITE'!C121</f>
        <v>m²</v>
      </c>
      <c r="D121" s="130">
        <v>2200</v>
      </c>
      <c r="E121" s="96">
        <f>'BPU RSM-Peinture-ITE'!D121</f>
        <v>0</v>
      </c>
      <c r="F121" s="109">
        <f t="shared" ref="F121:F126" si="26">D121*E121</f>
        <v>0</v>
      </c>
    </row>
    <row r="122" spans="1:6" x14ac:dyDescent="0.2">
      <c r="A122" s="27" t="str">
        <f>'BPU RSM-Peinture-ITE'!A122</f>
        <v>B30200</v>
      </c>
      <c r="B122" s="40" t="str">
        <f>'BPU RSM-Peinture-ITE'!B122</f>
        <v xml:space="preserve">Pose de papier peint avec ou sans raccords non compris fourniture </v>
      </c>
      <c r="C122" s="112" t="str">
        <f>'BPU RSM-Peinture-ITE'!C122</f>
        <v>m²</v>
      </c>
      <c r="D122" s="124">
        <v>10</v>
      </c>
      <c r="E122" s="100">
        <f>'BPU RSM-Peinture-ITE'!D122</f>
        <v>0</v>
      </c>
      <c r="F122" s="101">
        <f t="shared" si="26"/>
        <v>0</v>
      </c>
    </row>
    <row r="123" spans="1:6" x14ac:dyDescent="0.2">
      <c r="A123" s="27" t="str">
        <f>'BPU RSM-Peinture-ITE'!A123</f>
        <v>B30300</v>
      </c>
      <c r="B123" s="40" t="str">
        <f>'BPU RSM-Peinture-ITE'!B123</f>
        <v>Pose collée de tenture unie ou à raccords non compris fourniture de la tenture</v>
      </c>
      <c r="C123" s="112" t="str">
        <f>'BPU RSM-Peinture-ITE'!C123</f>
        <v>m²</v>
      </c>
      <c r="D123" s="124">
        <v>10</v>
      </c>
      <c r="E123" s="100">
        <f>'BPU RSM-Peinture-ITE'!D123</f>
        <v>0</v>
      </c>
      <c r="F123" s="101">
        <f t="shared" si="26"/>
        <v>0</v>
      </c>
    </row>
    <row r="124" spans="1:6" x14ac:dyDescent="0.2">
      <c r="A124" s="27" t="str">
        <f>'BPU RSM-Peinture-ITE'!A124</f>
        <v>B30400</v>
      </c>
      <c r="B124" s="40" t="str">
        <f>'BPU RSM-Peinture-ITE'!B124</f>
        <v>Fourniture et pose de revêtement mural épais type "Somvyl" ou équivalent</v>
      </c>
      <c r="C124" s="131" t="str">
        <f>'BPU RSM-Peinture-ITE'!C124</f>
        <v>m²</v>
      </c>
      <c r="D124" s="132">
        <v>10</v>
      </c>
      <c r="E124" s="100">
        <f>'BPU RSM-Peinture-ITE'!D124</f>
        <v>0</v>
      </c>
      <c r="F124" s="101">
        <f t="shared" si="26"/>
        <v>0</v>
      </c>
    </row>
    <row r="125" spans="1:6" x14ac:dyDescent="0.2">
      <c r="A125" s="27" t="str">
        <f>'BPU RSM-Peinture-ITE'!A125</f>
        <v>B30500</v>
      </c>
      <c r="B125" s="40" t="str">
        <f>'BPU RSM-Peinture-ITE'!B125</f>
        <v>Fourniture et pose de revêtement mural épais type "BUFLON" ou équivalent</v>
      </c>
      <c r="C125" s="131" t="str">
        <f>'BPU RSM-Peinture-ITE'!C125</f>
        <v>m²</v>
      </c>
      <c r="D125" s="132">
        <v>10</v>
      </c>
      <c r="E125" s="100">
        <f>'BPU RSM-Peinture-ITE'!D125</f>
        <v>0</v>
      </c>
      <c r="F125" s="101">
        <f t="shared" si="26"/>
        <v>0</v>
      </c>
    </row>
    <row r="126" spans="1:6" ht="25.5" x14ac:dyDescent="0.2">
      <c r="A126" s="27" t="str">
        <f>'BPU RSM-Peinture-ITE'!A126</f>
        <v>B30600</v>
      </c>
      <c r="B126" s="40" t="str">
        <f>'BPU RSM-Peinture-ITE'!B126</f>
        <v>Fourniture et application d'un revêtement décoratif multicolore type "COREX" de chez COTTEX ou similaire</v>
      </c>
      <c r="C126" s="131" t="str">
        <f>'BPU RSM-Peinture-ITE'!C126</f>
        <v>m²</v>
      </c>
      <c r="D126" s="132">
        <v>10</v>
      </c>
      <c r="E126" s="100">
        <f>'BPU RSM-Peinture-ITE'!D126</f>
        <v>0</v>
      </c>
      <c r="F126" s="101">
        <f t="shared" si="26"/>
        <v>0</v>
      </c>
    </row>
    <row r="127" spans="1:6" ht="25.5" x14ac:dyDescent="0.2">
      <c r="A127" s="93" t="str">
        <f>'BPU RSM-Peinture-ITE'!A127</f>
        <v>B30700</v>
      </c>
      <c r="B127" s="91" t="str">
        <f>'BPU RSM-Peinture-ITE'!B127</f>
        <v>Application d'un revêtement décoratif multicolore à paillettes genre système "ILLUMITEX" de chez TOLLENS ou équivalent y compris finition vernis</v>
      </c>
      <c r="C127" s="102"/>
      <c r="D127" s="102"/>
      <c r="E127" s="103"/>
      <c r="F127" s="104"/>
    </row>
    <row r="128" spans="1:6" x14ac:dyDescent="0.2">
      <c r="A128" s="27" t="str">
        <f>'BPU RSM-Peinture-ITE'!A128</f>
        <v>B30701</v>
      </c>
      <c r="B128" s="133" t="str">
        <f>'BPU RSM-Peinture-ITE'!B128</f>
        <v xml:space="preserve"> - finition mate</v>
      </c>
      <c r="C128" s="112" t="str">
        <f>'BPU RSM-Peinture-ITE'!C128</f>
        <v>m²</v>
      </c>
      <c r="D128" s="124">
        <v>30</v>
      </c>
      <c r="E128" s="100">
        <f>'BPU RSM-Peinture-ITE'!D128</f>
        <v>0</v>
      </c>
      <c r="F128" s="101">
        <f t="shared" ref="F128:F133" si="27">D128*E128</f>
        <v>0</v>
      </c>
    </row>
    <row r="129" spans="1:6" x14ac:dyDescent="0.2">
      <c r="A129" s="27" t="str">
        <f>'BPU RSM-Peinture-ITE'!A129</f>
        <v>B30702</v>
      </c>
      <c r="B129" s="133" t="str">
        <f>'BPU RSM-Peinture-ITE'!B129</f>
        <v xml:space="preserve"> - finition satinée</v>
      </c>
      <c r="C129" s="112" t="str">
        <f>'BPU RSM-Peinture-ITE'!C129</f>
        <v>m²</v>
      </c>
      <c r="D129" s="124">
        <v>30</v>
      </c>
      <c r="E129" s="100">
        <f>'BPU RSM-Peinture-ITE'!D129</f>
        <v>0</v>
      </c>
      <c r="F129" s="101">
        <f t="shared" si="27"/>
        <v>0</v>
      </c>
    </row>
    <row r="130" spans="1:6" x14ac:dyDescent="0.2">
      <c r="A130" s="27" t="str">
        <f>'BPU RSM-Peinture-ITE'!A130</f>
        <v>B30703</v>
      </c>
      <c r="B130" s="133" t="str">
        <f>'BPU RSM-Peinture-ITE'!B130</f>
        <v xml:space="preserve"> - finition brillante</v>
      </c>
      <c r="C130" s="112" t="str">
        <f>'BPU RSM-Peinture-ITE'!C130</f>
        <v>m²</v>
      </c>
      <c r="D130" s="124">
        <v>30</v>
      </c>
      <c r="E130" s="100">
        <f>'BPU RSM-Peinture-ITE'!D130</f>
        <v>0</v>
      </c>
      <c r="F130" s="101">
        <f t="shared" si="27"/>
        <v>0</v>
      </c>
    </row>
    <row r="131" spans="1:6" x14ac:dyDescent="0.2">
      <c r="A131" s="27" t="str">
        <f>'BPU RSM-Peinture-ITE'!A131</f>
        <v>B30704</v>
      </c>
      <c r="B131" s="133" t="str">
        <f>'BPU RSM-Peinture-ITE'!B131</f>
        <v xml:space="preserve"> - finition anti graffiti</v>
      </c>
      <c r="C131" s="112" t="str">
        <f>'BPU RSM-Peinture-ITE'!C131</f>
        <v>m²</v>
      </c>
      <c r="D131" s="124">
        <v>30</v>
      </c>
      <c r="E131" s="100">
        <f>'BPU RSM-Peinture-ITE'!D131</f>
        <v>0</v>
      </c>
      <c r="F131" s="101">
        <f t="shared" si="27"/>
        <v>0</v>
      </c>
    </row>
    <row r="132" spans="1:6" ht="25.5" x14ac:dyDescent="0.2">
      <c r="A132" s="27" t="str">
        <f>'BPU RSM-Peinture-ITE'!A132</f>
        <v>B30800</v>
      </c>
      <c r="B132" s="40" t="str">
        <f>'BPU RSM-Peinture-ITE'!B132</f>
        <v>Réfection partielle de solin de mastic sur châssis, fenêtres, verrières, lanterneau bois ou métallique</v>
      </c>
      <c r="C132" s="131" t="str">
        <f>'BPU RSM-Peinture-ITE'!C132</f>
        <v>mètre</v>
      </c>
      <c r="D132" s="132">
        <v>50</v>
      </c>
      <c r="E132" s="100">
        <f>'BPU RSM-Peinture-ITE'!D132</f>
        <v>0</v>
      </c>
      <c r="F132" s="101">
        <f t="shared" si="27"/>
        <v>0</v>
      </c>
    </row>
    <row r="133" spans="1:6" ht="25.5" x14ac:dyDescent="0.2">
      <c r="A133" s="27" t="str">
        <f>'BPU RSM-Peinture-ITE'!A133</f>
        <v>B30900</v>
      </c>
      <c r="B133" s="40" t="str">
        <f>'BPU RSM-Peinture-ITE'!B133</f>
        <v>Réfection complète de solin mastic sur châssis, fenêtres, verrières, lanterneaux bois ou métalliques</v>
      </c>
      <c r="C133" s="131" t="str">
        <f>'BPU RSM-Peinture-ITE'!C133</f>
        <v>mètre</v>
      </c>
      <c r="D133" s="132">
        <v>30</v>
      </c>
      <c r="E133" s="100">
        <f>'BPU RSM-Peinture-ITE'!D133</f>
        <v>0</v>
      </c>
      <c r="F133" s="101">
        <f t="shared" si="27"/>
        <v>0</v>
      </c>
    </row>
    <row r="134" spans="1:6" x14ac:dyDescent="0.2">
      <c r="A134" s="93" t="str">
        <f>'BPU RSM-Peinture-ITE'!A134</f>
        <v>B31100</v>
      </c>
      <c r="B134" s="91" t="str">
        <f>'BPU RSM-Peinture-ITE'!B134</f>
        <v xml:space="preserve">Remplacement de vitrage </v>
      </c>
      <c r="C134" s="102"/>
      <c r="D134" s="102"/>
      <c r="E134" s="103"/>
      <c r="F134" s="104"/>
    </row>
    <row r="135" spans="1:6" x14ac:dyDescent="0.2">
      <c r="A135" s="27" t="str">
        <f>'BPU RSM-Peinture-ITE'!A135</f>
        <v>B31101</v>
      </c>
      <c r="B135" s="40" t="str">
        <f>'BPU RSM-Peinture-ITE'!B135</f>
        <v>0,40x0,40m</v>
      </c>
      <c r="C135" s="131" t="str">
        <f>'BPU RSM-Peinture-ITE'!C135</f>
        <v>ensemble</v>
      </c>
      <c r="D135" s="131">
        <v>5</v>
      </c>
      <c r="E135" s="100">
        <f>'BPU RSM-Peinture-ITE'!D135</f>
        <v>0</v>
      </c>
      <c r="F135" s="101">
        <f t="shared" ref="F135:F136" si="28">D135*E135</f>
        <v>0</v>
      </c>
    </row>
    <row r="136" spans="1:6" x14ac:dyDescent="0.2">
      <c r="A136" s="27" t="str">
        <f>'BPU RSM-Peinture-ITE'!A136</f>
        <v>B31102</v>
      </c>
      <c r="B136" s="40" t="str">
        <f>'BPU RSM-Peinture-ITE'!B136</f>
        <v>0,25x0,40m</v>
      </c>
      <c r="C136" s="131" t="str">
        <f>'BPU RSM-Peinture-ITE'!C136</f>
        <v>ensemble</v>
      </c>
      <c r="D136" s="131">
        <v>5</v>
      </c>
      <c r="E136" s="100">
        <f>'BPU RSM-Peinture-ITE'!D136</f>
        <v>0</v>
      </c>
      <c r="F136" s="101">
        <f t="shared" si="28"/>
        <v>0</v>
      </c>
    </row>
    <row r="137" spans="1:6" x14ac:dyDescent="0.2">
      <c r="A137" s="93" t="str">
        <f>'BPU RSM-Peinture-ITE'!A137</f>
        <v>B31200</v>
      </c>
      <c r="B137" s="91" t="str">
        <f>'BPU RSM-Peinture-ITE'!B137</f>
        <v>Réalisation de revêtement anti-graffiti</v>
      </c>
      <c r="C137" s="102"/>
      <c r="D137" s="102"/>
      <c r="E137" s="103"/>
      <c r="F137" s="104"/>
    </row>
    <row r="138" spans="1:6" x14ac:dyDescent="0.2">
      <c r="A138" s="27" t="str">
        <f>'BPU RSM-Peinture-ITE'!A138</f>
        <v>B31201</v>
      </c>
      <c r="B138" s="40" t="str">
        <f>'BPU RSM-Peinture-ITE'!B138</f>
        <v xml:space="preserve"> - sous couche pigmentée</v>
      </c>
      <c r="C138" s="131" t="str">
        <f>'BPU RSM-Peinture-ITE'!C138</f>
        <v>m²</v>
      </c>
      <c r="D138" s="132">
        <v>10</v>
      </c>
      <c r="E138" s="100">
        <f>'BPU RSM-Peinture-ITE'!D138</f>
        <v>0</v>
      </c>
      <c r="F138" s="101">
        <f t="shared" ref="F138:F139" si="29">D138*E138</f>
        <v>0</v>
      </c>
    </row>
    <row r="139" spans="1:6" ht="13.5" thickBot="1" x14ac:dyDescent="0.25">
      <c r="A139" s="28" t="str">
        <f>'BPU RSM-Peinture-ITE'!A139</f>
        <v>B31202</v>
      </c>
      <c r="B139" s="125" t="str">
        <f>'BPU RSM-Peinture-ITE'!B139</f>
        <v xml:space="preserve"> - vernis (sous couche + finition) </v>
      </c>
      <c r="C139" s="105" t="str">
        <f>'BPU RSM-Peinture-ITE'!C139</f>
        <v>m²</v>
      </c>
      <c r="D139" s="118">
        <v>10</v>
      </c>
      <c r="E139" s="106">
        <f>'BPU RSM-Peinture-ITE'!D139</f>
        <v>0</v>
      </c>
      <c r="F139" s="107">
        <f t="shared" si="29"/>
        <v>0</v>
      </c>
    </row>
    <row r="140" spans="1:6" ht="13.5" thickBot="1" x14ac:dyDescent="0.25">
      <c r="A140" s="88" t="str">
        <f>'BPU RSM-Peinture-ITE'!A140</f>
        <v>B40000</v>
      </c>
      <c r="B140" s="43" t="str">
        <f>'BPU RSM-Peinture-ITE'!B140</f>
        <v>Section 4 - Baguettes</v>
      </c>
      <c r="C140" s="34"/>
      <c r="D140" s="34"/>
      <c r="E140" s="76"/>
      <c r="F140" s="44"/>
    </row>
    <row r="141" spans="1:6" x14ac:dyDescent="0.2">
      <c r="A141" s="36" t="str">
        <f>'BPU RSM-Peinture-ITE'!A141</f>
        <v>B40100</v>
      </c>
      <c r="B141" s="134" t="str">
        <f>'BPU RSM-Peinture-ITE'!B141</f>
        <v>Cornières d’angle en inox alimentaire de 50mm de coté</v>
      </c>
      <c r="C141" s="135" t="str">
        <f>'BPU RSM-Peinture-ITE'!C141</f>
        <v>mètre</v>
      </c>
      <c r="D141" s="136">
        <v>50</v>
      </c>
      <c r="E141" s="96">
        <f>'BPU RSM-Peinture-ITE'!D141</f>
        <v>0</v>
      </c>
      <c r="F141" s="109">
        <f t="shared" ref="F141:F145" si="30">D141*E141</f>
        <v>0</v>
      </c>
    </row>
    <row r="142" spans="1:6" x14ac:dyDescent="0.2">
      <c r="A142" s="38" t="str">
        <f>'BPU RSM-Peinture-ITE'!A142</f>
        <v>B40200</v>
      </c>
      <c r="B142" s="137" t="str">
        <f>'BPU RSM-Peinture-ITE'!B142</f>
        <v>Cornières d’angles en PVC de 30m de coté minimum</v>
      </c>
      <c r="C142" s="131" t="str">
        <f>'BPU RSM-Peinture-ITE'!C142</f>
        <v>mètre</v>
      </c>
      <c r="D142" s="132">
        <v>60</v>
      </c>
      <c r="E142" s="100">
        <f>'BPU RSM-Peinture-ITE'!D142</f>
        <v>0</v>
      </c>
      <c r="F142" s="101">
        <f t="shared" si="30"/>
        <v>0</v>
      </c>
    </row>
    <row r="143" spans="1:6" x14ac:dyDescent="0.2">
      <c r="A143" s="38" t="str">
        <f>'BPU RSM-Peinture-ITE'!A143</f>
        <v>B40300</v>
      </c>
      <c r="B143" s="137" t="str">
        <f>'BPU RSM-Peinture-ITE'!B143</f>
        <v>Couvre joint adhésif de sol largeur 80mm</v>
      </c>
      <c r="C143" s="131" t="str">
        <f>'BPU RSM-Peinture-ITE'!C143</f>
        <v>mètre</v>
      </c>
      <c r="D143" s="132">
        <v>80</v>
      </c>
      <c r="E143" s="100">
        <f>'BPU RSM-Peinture-ITE'!D143</f>
        <v>0</v>
      </c>
      <c r="F143" s="101">
        <f t="shared" si="30"/>
        <v>0</v>
      </c>
    </row>
    <row r="144" spans="1:6" x14ac:dyDescent="0.2">
      <c r="A144" s="38" t="str">
        <f>'BPU RSM-Peinture-ITE'!A144</f>
        <v>B40400</v>
      </c>
      <c r="B144" s="137" t="str">
        <f>'BPU RSM-Peinture-ITE'!B144</f>
        <v>Couvre joint adhésif de mur largeur 60mm</v>
      </c>
      <c r="C144" s="131" t="str">
        <f>'BPU RSM-Peinture-ITE'!C144</f>
        <v>mètre</v>
      </c>
      <c r="D144" s="132">
        <v>80</v>
      </c>
      <c r="E144" s="100">
        <f>'BPU RSM-Peinture-ITE'!D144</f>
        <v>0</v>
      </c>
      <c r="F144" s="101">
        <f t="shared" si="30"/>
        <v>0</v>
      </c>
    </row>
    <row r="145" spans="1:6" ht="13.5" thickBot="1" x14ac:dyDescent="0.25">
      <c r="A145" s="45" t="str">
        <f>'BPU RSM-Peinture-ITE'!A145</f>
        <v>B40500</v>
      </c>
      <c r="B145" s="138" t="str">
        <f>'BPU RSM-Peinture-ITE'!B145</f>
        <v xml:space="preserve">Profilé de protection mural adhésives en PVC </v>
      </c>
      <c r="C145" s="105" t="str">
        <f>'BPU RSM-Peinture-ITE'!C145</f>
        <v>mètre</v>
      </c>
      <c r="D145" s="118">
        <v>50</v>
      </c>
      <c r="E145" s="106">
        <f>'BPU RSM-Peinture-ITE'!D145</f>
        <v>0</v>
      </c>
      <c r="F145" s="107">
        <f t="shared" si="30"/>
        <v>0</v>
      </c>
    </row>
    <row r="146" spans="1:6" ht="13.5" thickBot="1" x14ac:dyDescent="0.25">
      <c r="A146" s="89" t="str">
        <f>'BPU RSM-Peinture-ITE'!A146</f>
        <v>C00000</v>
      </c>
      <c r="B146" s="29" t="str">
        <f>'BPU RSM-Peinture-ITE'!B146</f>
        <v>CATEGORIE C - PEINTURE ET REVETEMENT DE SOLS</v>
      </c>
      <c r="C146" s="48"/>
      <c r="D146" s="48"/>
      <c r="E146" s="78"/>
      <c r="F146" s="49"/>
    </row>
    <row r="147" spans="1:6" ht="13.5" thickBot="1" x14ac:dyDescent="0.25">
      <c r="A147" s="88" t="str">
        <f>'BPU RSM-Peinture-ITE'!A147</f>
        <v>C10000</v>
      </c>
      <c r="B147" s="43" t="str">
        <f>'BPU RSM-Peinture-ITE'!B147</f>
        <v>Section 1 - Dépose de revêtements</v>
      </c>
      <c r="C147" s="34"/>
      <c r="D147" s="34"/>
      <c r="E147" s="76"/>
      <c r="F147" s="44"/>
    </row>
    <row r="148" spans="1:6" x14ac:dyDescent="0.2">
      <c r="A148" s="36" t="str">
        <f>'BPU RSM-Peinture-ITE'!A148</f>
        <v>C10100</v>
      </c>
      <c r="B148" s="128" t="str">
        <f>'BPU RSM-Peinture-ITE'!B148</f>
        <v>Moquette de sol (dalles ou lés)</v>
      </c>
      <c r="C148" s="135" t="str">
        <f>'BPU RSM-Peinture-ITE'!C148</f>
        <v>m²</v>
      </c>
      <c r="D148" s="136">
        <v>60</v>
      </c>
      <c r="E148" s="96">
        <f>'BPU RSM-Peinture-ITE'!D148</f>
        <v>0</v>
      </c>
      <c r="F148" s="109">
        <f t="shared" ref="F148:F150" si="31">D148*E148</f>
        <v>0</v>
      </c>
    </row>
    <row r="149" spans="1:6" x14ac:dyDescent="0.2">
      <c r="A149" s="38" t="str">
        <f>'BPU RSM-Peinture-ITE'!A149</f>
        <v>C10200</v>
      </c>
      <c r="B149" s="40" t="str">
        <f>'BPU RSM-Peinture-ITE'!B149</f>
        <v>Revêtement de sol PVC (dalles ou lés)</v>
      </c>
      <c r="C149" s="131" t="str">
        <f>'BPU RSM-Peinture-ITE'!C149</f>
        <v>m²</v>
      </c>
      <c r="D149" s="132">
        <v>700</v>
      </c>
      <c r="E149" s="100">
        <f>'BPU RSM-Peinture-ITE'!D149</f>
        <v>0</v>
      </c>
      <c r="F149" s="101">
        <f t="shared" si="31"/>
        <v>0</v>
      </c>
    </row>
    <row r="150" spans="1:6" ht="26.25" thickBot="1" x14ac:dyDescent="0.25">
      <c r="A150" s="45" t="str">
        <f>'BPU RSM-Peinture-ITE'!A150</f>
        <v>C10300</v>
      </c>
      <c r="B150" s="125" t="str">
        <f>'BPU RSM-Peinture-ITE'!B150</f>
        <v>Plus-value aux prix C10100 et C10200 pour revêtement avec sous couche en latex</v>
      </c>
      <c r="C150" s="105" t="str">
        <f>'BPU RSM-Peinture-ITE'!C150</f>
        <v>m²</v>
      </c>
      <c r="D150" s="118">
        <v>10</v>
      </c>
      <c r="E150" s="106">
        <f>'BPU RSM-Peinture-ITE'!D150</f>
        <v>0</v>
      </c>
      <c r="F150" s="107">
        <f t="shared" si="31"/>
        <v>0</v>
      </c>
    </row>
    <row r="151" spans="1:6" ht="13.5" thickBot="1" x14ac:dyDescent="0.25">
      <c r="A151" s="88" t="str">
        <f>'BPU RSM-Peinture-ITE'!A151</f>
        <v>C20000</v>
      </c>
      <c r="B151" s="43" t="str">
        <f>'BPU RSM-Peinture-ITE'!B151</f>
        <v>Section 2 - Préparation des supports</v>
      </c>
      <c r="C151" s="34"/>
      <c r="D151" s="34"/>
      <c r="E151" s="76"/>
      <c r="F151" s="44"/>
    </row>
    <row r="152" spans="1:6" ht="25.5" x14ac:dyDescent="0.2">
      <c r="A152" s="36" t="str">
        <f>'BPU RSM-Peinture-ITE'!A152</f>
        <v>C20100</v>
      </c>
      <c r="B152" s="128" t="str">
        <f>'BPU RSM-Peinture-ITE'!B152</f>
        <v>Ragréage  de toutes surfaces au sol, y compris fourniture et mise en oeuvre de produit type "Ragrésol" ou équivalent P3</v>
      </c>
      <c r="C152" s="129" t="str">
        <f>'BPU RSM-Peinture-ITE'!C152</f>
        <v>m²</v>
      </c>
      <c r="D152" s="130">
        <v>700</v>
      </c>
      <c r="E152" s="96">
        <f>'BPU RSM-Peinture-ITE'!D152</f>
        <v>0</v>
      </c>
      <c r="F152" s="109">
        <f t="shared" ref="F152:F156" si="32">D152*E152</f>
        <v>0</v>
      </c>
    </row>
    <row r="153" spans="1:6" x14ac:dyDescent="0.2">
      <c r="A153" s="38" t="str">
        <f>'BPU RSM-Peinture-ITE'!A153</f>
        <v>C20200</v>
      </c>
      <c r="B153" s="41" t="str">
        <f>'BPU RSM-Peinture-ITE'!B153</f>
        <v>Application d'un ragréage fibré</v>
      </c>
      <c r="C153" s="131" t="str">
        <f>'BPU RSM-Peinture-ITE'!C153</f>
        <v>m²</v>
      </c>
      <c r="D153" s="132">
        <v>700</v>
      </c>
      <c r="E153" s="100">
        <f>'BPU RSM-Peinture-ITE'!D153</f>
        <v>0</v>
      </c>
      <c r="F153" s="101">
        <f t="shared" si="32"/>
        <v>0</v>
      </c>
    </row>
    <row r="154" spans="1:6" x14ac:dyDescent="0.2">
      <c r="A154" s="38" t="str">
        <f>'BPU RSM-Peinture-ITE'!A154</f>
        <v>C20300</v>
      </c>
      <c r="B154" s="40" t="str">
        <f>'BPU RSM-Peinture-ITE'!B154</f>
        <v>Reprise de ragréage, y compris ponçage des arêtes et des irrégularités</v>
      </c>
      <c r="C154" s="131" t="str">
        <f>'BPU RSM-Peinture-ITE'!C154</f>
        <v>m²</v>
      </c>
      <c r="D154" s="132">
        <v>700</v>
      </c>
      <c r="E154" s="100">
        <f>'BPU RSM-Peinture-ITE'!D154</f>
        <v>0</v>
      </c>
      <c r="F154" s="101">
        <f t="shared" si="32"/>
        <v>0</v>
      </c>
    </row>
    <row r="155" spans="1:6" x14ac:dyDescent="0.2">
      <c r="A155" s="38" t="str">
        <f>'BPU RSM-Peinture-ITE'!A155</f>
        <v>C20400</v>
      </c>
      <c r="B155" s="40" t="str">
        <f>'BPU RSM-Peinture-ITE'!B155</f>
        <v>Sciage d’arrêt de béton profondeur 0,05m</v>
      </c>
      <c r="C155" s="131" t="str">
        <f>'BPU RSM-Peinture-ITE'!C155</f>
        <v>mètre</v>
      </c>
      <c r="D155" s="132">
        <v>50</v>
      </c>
      <c r="E155" s="100">
        <f>'BPU RSM-Peinture-ITE'!D155</f>
        <v>0</v>
      </c>
      <c r="F155" s="101">
        <f t="shared" si="32"/>
        <v>0</v>
      </c>
    </row>
    <row r="156" spans="1:6" ht="13.5" thickBot="1" x14ac:dyDescent="0.25">
      <c r="A156" s="45" t="str">
        <f>'BPU RSM-Peinture-ITE'!A156</f>
        <v>C20500</v>
      </c>
      <c r="B156" s="125" t="str">
        <f>'BPU RSM-Peinture-ITE'!B156</f>
        <v xml:space="preserve">Sciage de découpe de béton d’épaisseur 0,20m </v>
      </c>
      <c r="C156" s="105" t="str">
        <f>'BPU RSM-Peinture-ITE'!C156</f>
        <v>mètre</v>
      </c>
      <c r="D156" s="118">
        <v>50</v>
      </c>
      <c r="E156" s="106">
        <f>'BPU RSM-Peinture-ITE'!D156</f>
        <v>0</v>
      </c>
      <c r="F156" s="107">
        <f t="shared" si="32"/>
        <v>0</v>
      </c>
    </row>
    <row r="157" spans="1:6" ht="13.5" thickBot="1" x14ac:dyDescent="0.25">
      <c r="A157" s="88" t="str">
        <f>'BPU RSM-Peinture-ITE'!A157</f>
        <v>C30000</v>
      </c>
      <c r="B157" s="43" t="str">
        <f>'BPU RSM-Peinture-ITE'!B157</f>
        <v>Section 3 - Peinture et résine de sol</v>
      </c>
      <c r="C157" s="34"/>
      <c r="D157" s="34"/>
      <c r="E157" s="76"/>
      <c r="F157" s="44"/>
    </row>
    <row r="158" spans="1:6" ht="25.5" x14ac:dyDescent="0.2">
      <c r="A158" s="36" t="str">
        <f>'BPU RSM-Peinture-ITE'!A158</f>
        <v>C30100</v>
      </c>
      <c r="B158" s="128" t="str">
        <f>'BPU RSM-Peinture-ITE'!B158</f>
        <v>Peinture époxyde en phase aqueuse type « SIKAFLOOR 2530W » ou équivalent - application en 3 couches</v>
      </c>
      <c r="C158" s="135" t="str">
        <f>'BPU RSM-Peinture-ITE'!C158</f>
        <v>m²</v>
      </c>
      <c r="D158" s="136">
        <v>300</v>
      </c>
      <c r="E158" s="96">
        <f>'BPU RSM-Peinture-ITE'!D158</f>
        <v>0</v>
      </c>
      <c r="F158" s="109">
        <f t="shared" ref="F158:F162" si="33">D158*E158</f>
        <v>0</v>
      </c>
    </row>
    <row r="159" spans="1:6" ht="25.5" x14ac:dyDescent="0.2">
      <c r="A159" s="38" t="str">
        <f>'BPU RSM-Peinture-ITE'!A159</f>
        <v>C30200</v>
      </c>
      <c r="B159" s="40" t="str">
        <f>'BPU RSM-Peinture-ITE'!B159</f>
        <v>Résine époxydique primaire type « SIKAFLOOR 156 » ou équivalent, tirée à zéro, en travaux d'apprêts</v>
      </c>
      <c r="C159" s="131" t="str">
        <f>'BPU RSM-Peinture-ITE'!C159</f>
        <v>m²</v>
      </c>
      <c r="D159" s="132">
        <v>20</v>
      </c>
      <c r="E159" s="100">
        <f>'BPU RSM-Peinture-ITE'!D159</f>
        <v>0</v>
      </c>
      <c r="F159" s="101">
        <f t="shared" si="33"/>
        <v>0</v>
      </c>
    </row>
    <row r="160" spans="1:6" ht="25.5" x14ac:dyDescent="0.2">
      <c r="A160" s="38" t="str">
        <f>'BPU RSM-Peinture-ITE'!A160</f>
        <v>C30300</v>
      </c>
      <c r="B160" s="40" t="str">
        <f>'BPU RSM-Peinture-ITE'!B160</f>
        <v>Résine époxydique type « SIKAFLOOR 261 » ou équivalent, en revêtement auto-lissant</v>
      </c>
      <c r="C160" s="131" t="str">
        <f>'BPU RSM-Peinture-ITE'!C160</f>
        <v>m²</v>
      </c>
      <c r="D160" s="132">
        <v>20</v>
      </c>
      <c r="E160" s="100">
        <f>'BPU RSM-Peinture-ITE'!D160</f>
        <v>0</v>
      </c>
      <c r="F160" s="101">
        <f t="shared" si="33"/>
        <v>0</v>
      </c>
    </row>
    <row r="161" spans="1:6" ht="25.5" x14ac:dyDescent="0.2">
      <c r="A161" s="38" t="str">
        <f>'BPU RSM-Peinture-ITE'!A161</f>
        <v>C30400</v>
      </c>
      <c r="B161" s="40" t="str">
        <f>'BPU RSM-Peinture-ITE'!B161</f>
        <v>Résine époxydique primaire type « NOVASSOL EP 302 » ou équivalent, tirée à zéro, en travaux d'apprêts, zones décontaminables</v>
      </c>
      <c r="C161" s="131" t="str">
        <f>'BPU RSM-Peinture-ITE'!C161</f>
        <v>m²</v>
      </c>
      <c r="D161" s="132">
        <v>100</v>
      </c>
      <c r="E161" s="100">
        <f>'BPU RSM-Peinture-ITE'!D161</f>
        <v>0</v>
      </c>
      <c r="F161" s="101">
        <f t="shared" si="33"/>
        <v>0</v>
      </c>
    </row>
    <row r="162" spans="1:6" ht="25.5" x14ac:dyDescent="0.2">
      <c r="A162" s="38" t="str">
        <f>'BPU RSM-Peinture-ITE'!A162</f>
        <v>C30500</v>
      </c>
      <c r="B162" s="40" t="str">
        <f>'BPU RSM-Peinture-ITE'!B162</f>
        <v>Résine époxydique type « NOVASSOL EP 817 » ou équivalent, en revêtement auto-lissant, zones décontaminables</v>
      </c>
      <c r="C162" s="131" t="str">
        <f>'BPU RSM-Peinture-ITE'!C162</f>
        <v>m²</v>
      </c>
      <c r="D162" s="132">
        <v>100</v>
      </c>
      <c r="E162" s="100">
        <f>'BPU RSM-Peinture-ITE'!D162</f>
        <v>0</v>
      </c>
      <c r="F162" s="101">
        <f t="shared" si="33"/>
        <v>0</v>
      </c>
    </row>
    <row r="163" spans="1:6" x14ac:dyDescent="0.2">
      <c r="A163" s="92" t="str">
        <f>'BPU RSM-Peinture-ITE'!A163</f>
        <v>C30600</v>
      </c>
      <c r="B163" s="91" t="str">
        <f>'BPU RSM-Peinture-ITE'!B163</f>
        <v>Plus-value aux prix C30100, C30200, C30300, C30400, C30500</v>
      </c>
      <c r="C163" s="102"/>
      <c r="D163" s="102"/>
      <c r="E163" s="103"/>
      <c r="F163" s="104"/>
    </row>
    <row r="164" spans="1:6" x14ac:dyDescent="0.2">
      <c r="A164" s="38" t="str">
        <f>'BPU RSM-Peinture-ITE'!A164</f>
        <v>C30601</v>
      </c>
      <c r="B164" s="40" t="str">
        <f>'BPU RSM-Peinture-ITE'!B164</f>
        <v>pour incorporation de silice au produit</v>
      </c>
      <c r="C164" s="112" t="str">
        <f>'BPU RSM-Peinture-ITE'!C164</f>
        <v>m²</v>
      </c>
      <c r="D164" s="132">
        <v>50</v>
      </c>
      <c r="E164" s="100">
        <f>'BPU RSM-Peinture-ITE'!D164</f>
        <v>0</v>
      </c>
      <c r="F164" s="101">
        <f t="shared" ref="F164:F166" si="34">D164*E164</f>
        <v>0</v>
      </c>
    </row>
    <row r="165" spans="1:6" x14ac:dyDescent="0.2">
      <c r="A165" s="38" t="str">
        <f>'BPU RSM-Peinture-ITE'!A165</f>
        <v>C30602</v>
      </c>
      <c r="B165" s="40" t="str">
        <f>'BPU RSM-Peinture-ITE'!B165</f>
        <v>pour réalisation sol haute résistance / agents chimiques</v>
      </c>
      <c r="C165" s="112" t="str">
        <f>'BPU RSM-Peinture-ITE'!C165</f>
        <v>m²</v>
      </c>
      <c r="D165" s="132">
        <v>50</v>
      </c>
      <c r="E165" s="100">
        <f>'BPU RSM-Peinture-ITE'!D165</f>
        <v>0</v>
      </c>
      <c r="F165" s="101">
        <f t="shared" si="34"/>
        <v>0</v>
      </c>
    </row>
    <row r="166" spans="1:6" ht="13.5" thickBot="1" x14ac:dyDescent="0.25">
      <c r="A166" s="45" t="str">
        <f>'BPU RSM-Peinture-ITE'!A166</f>
        <v>C30603</v>
      </c>
      <c r="B166" s="125" t="str">
        <f>'BPU RSM-Peinture-ITE'!B166</f>
        <v>pour remplacement par produit à prise rapide</v>
      </c>
      <c r="C166" s="126" t="str">
        <f>'BPU RSM-Peinture-ITE'!C166</f>
        <v>m²</v>
      </c>
      <c r="D166" s="118">
        <v>50</v>
      </c>
      <c r="E166" s="106">
        <f>'BPU RSM-Peinture-ITE'!D166</f>
        <v>0</v>
      </c>
      <c r="F166" s="107">
        <f t="shared" si="34"/>
        <v>0</v>
      </c>
    </row>
    <row r="167" spans="1:6" ht="13.5" thickBot="1" x14ac:dyDescent="0.25">
      <c r="A167" s="88" t="str">
        <f>'BPU RSM-Peinture-ITE'!A167</f>
        <v>C40000</v>
      </c>
      <c r="B167" s="43" t="str">
        <f>'BPU RSM-Peinture-ITE'!B167</f>
        <v>Section 4 - Peinture et signalisation sur voirie</v>
      </c>
      <c r="C167" s="34"/>
      <c r="D167" s="34"/>
      <c r="E167" s="76"/>
      <c r="F167" s="44"/>
    </row>
    <row r="168" spans="1:6" ht="25.5" x14ac:dyDescent="0.2">
      <c r="A168" s="36" t="str">
        <f>'BPU RSM-Peinture-ITE'!A168</f>
        <v>C40100</v>
      </c>
      <c r="B168" s="128" t="str">
        <f>'BPU RSM-Peinture-ITE'!B168</f>
        <v>Marquage horizontal et vertical de signalisation routière de couleur blanche ou jaune, y compris la préparation des subjectiles de 10 cm de large</v>
      </c>
      <c r="C168" s="135" t="str">
        <f>'BPU RSM-Peinture-ITE'!C168</f>
        <v>mètre</v>
      </c>
      <c r="D168" s="136">
        <v>2000</v>
      </c>
      <c r="E168" s="96">
        <f>'BPU RSM-Peinture-ITE'!D168</f>
        <v>0</v>
      </c>
      <c r="F168" s="109">
        <f t="shared" ref="F168:F176" si="35">D168*E168</f>
        <v>0</v>
      </c>
    </row>
    <row r="169" spans="1:6" ht="25.5" x14ac:dyDescent="0.2">
      <c r="A169" s="38" t="str">
        <f>'BPU RSM-Peinture-ITE'!A169</f>
        <v>C40200</v>
      </c>
      <c r="B169" s="41" t="str">
        <f>'BPU RSM-Peinture-ITE'!B169</f>
        <v>Effacement de signalisation routière existante par recouvrement de peinture routière de couleur adaptée au revêtement routier existant</v>
      </c>
      <c r="C169" s="131" t="str">
        <f>'BPU RSM-Peinture-ITE'!C169</f>
        <v>m²</v>
      </c>
      <c r="D169" s="132">
        <v>50</v>
      </c>
      <c r="E169" s="100">
        <f>'BPU RSM-Peinture-ITE'!D169</f>
        <v>0</v>
      </c>
      <c r="F169" s="101">
        <f t="shared" si="35"/>
        <v>0</v>
      </c>
    </row>
    <row r="170" spans="1:6" ht="25.5" x14ac:dyDescent="0.2">
      <c r="A170" s="38" t="str">
        <f>'BPU RSM-Peinture-ITE'!A170</f>
        <v>C40300</v>
      </c>
      <c r="B170" s="41" t="str">
        <f>'BPU RSM-Peinture-ITE'!B170</f>
        <v xml:space="preserve">Confection de "Zébras", passages protégés piétons, y compris la protection et la préparation des subjectiles, le trafic routier étant maintenu </v>
      </c>
      <c r="C170" s="131" t="str">
        <f>'BPU RSM-Peinture-ITE'!C170</f>
        <v>m²</v>
      </c>
      <c r="D170" s="132">
        <v>350</v>
      </c>
      <c r="E170" s="100">
        <f>'BPU RSM-Peinture-ITE'!D170</f>
        <v>0</v>
      </c>
      <c r="F170" s="101">
        <f t="shared" si="35"/>
        <v>0</v>
      </c>
    </row>
    <row r="171" spans="1:6" ht="25.5" x14ac:dyDescent="0.2">
      <c r="A171" s="38" t="str">
        <f>'BPU RSM-Peinture-ITE'!A171</f>
        <v>C40400</v>
      </c>
      <c r="B171" s="41" t="str">
        <f>'BPU RSM-Peinture-ITE'!B171</f>
        <v>Marquage horizontal et vertical de signalisation routière de couleur blanche ou jaune, y compris la préparation des subjectiles, en enduit à froid</v>
      </c>
      <c r="C171" s="131" t="str">
        <f>'BPU RSM-Peinture-ITE'!C171</f>
        <v>m²</v>
      </c>
      <c r="D171" s="132">
        <v>15</v>
      </c>
      <c r="E171" s="100">
        <f>'BPU RSM-Peinture-ITE'!D171</f>
        <v>0</v>
      </c>
      <c r="F171" s="101">
        <f t="shared" si="35"/>
        <v>0</v>
      </c>
    </row>
    <row r="172" spans="1:6" ht="25.5" x14ac:dyDescent="0.2">
      <c r="A172" s="38" t="str">
        <f>'BPU RSM-Peinture-ITE'!A172</f>
        <v>C40500</v>
      </c>
      <c r="B172" s="41" t="str">
        <f>'BPU RSM-Peinture-ITE'!B172</f>
        <v>Marquage horizontal et vertical de signalisation routière de couleur blanche ou jaune, y compris la préparation des subjectiles, en enduit à chaud</v>
      </c>
      <c r="C172" s="131" t="str">
        <f>'BPU RSM-Peinture-ITE'!C172</f>
        <v>m²</v>
      </c>
      <c r="D172" s="132">
        <v>5</v>
      </c>
      <c r="E172" s="100">
        <f>'BPU RSM-Peinture-ITE'!D172</f>
        <v>0</v>
      </c>
      <c r="F172" s="101">
        <f t="shared" si="35"/>
        <v>0</v>
      </c>
    </row>
    <row r="173" spans="1:6" x14ac:dyDescent="0.2">
      <c r="A173" s="38" t="str">
        <f>'BPU RSM-Peinture-ITE'!A173</f>
        <v>C40600</v>
      </c>
      <c r="B173" s="41" t="str">
        <f>'BPU RSM-Peinture-ITE'!B173</f>
        <v>Marquage au sol logo handicapé, vélo</v>
      </c>
      <c r="C173" s="131" t="str">
        <f>'BPU RSM-Peinture-ITE'!C173</f>
        <v>unité</v>
      </c>
      <c r="D173" s="131">
        <v>5</v>
      </c>
      <c r="E173" s="100">
        <f>'BPU RSM-Peinture-ITE'!D173</f>
        <v>0</v>
      </c>
      <c r="F173" s="101">
        <f t="shared" si="35"/>
        <v>0</v>
      </c>
    </row>
    <row r="174" spans="1:6" x14ac:dyDescent="0.2">
      <c r="A174" s="38" t="str">
        <f>'BPU RSM-Peinture-ITE'!A174</f>
        <v>C40700</v>
      </c>
      <c r="B174" s="41" t="str">
        <f>'BPU RSM-Peinture-ITE'!B174</f>
        <v>Peinture routière lettre et numéros sur 20 cm de haut par 5 cm de large</v>
      </c>
      <c r="C174" s="131" t="str">
        <f>'BPU RSM-Peinture-ITE'!C174</f>
        <v>unité</v>
      </c>
      <c r="D174" s="131">
        <v>200</v>
      </c>
      <c r="E174" s="100">
        <f>'BPU RSM-Peinture-ITE'!D174</f>
        <v>0</v>
      </c>
      <c r="F174" s="101">
        <f t="shared" si="35"/>
        <v>0</v>
      </c>
    </row>
    <row r="175" spans="1:6" x14ac:dyDescent="0.2">
      <c r="A175" s="38" t="str">
        <f>'BPU RSM-Peinture-ITE'!A175</f>
        <v>C40800</v>
      </c>
      <c r="B175" s="40" t="str">
        <f>'BPU RSM-Peinture-ITE'!B175</f>
        <v xml:space="preserve">Peinture routière homologuée type "RH" par saupoudrage avec bille de verre </v>
      </c>
      <c r="C175" s="131" t="str">
        <f>'BPU RSM-Peinture-ITE'!C175</f>
        <v>m²</v>
      </c>
      <c r="D175" s="132">
        <v>25</v>
      </c>
      <c r="E175" s="100">
        <f>'BPU RSM-Peinture-ITE'!D175</f>
        <v>0</v>
      </c>
      <c r="F175" s="101">
        <f t="shared" si="35"/>
        <v>0</v>
      </c>
    </row>
    <row r="176" spans="1:6" ht="25.5" x14ac:dyDescent="0.2">
      <c r="A176" s="38" t="str">
        <f>'BPU RSM-Peinture-ITE'!A176</f>
        <v>C40900</v>
      </c>
      <c r="B176" s="40" t="str">
        <f>'BPU RSM-Peinture-ITE'!B176</f>
        <v>Fourniture et pose d'un panneau de signalisation routière courant avec ses colliers à poser sur poteau existant</v>
      </c>
      <c r="C176" s="131" t="str">
        <f>'BPU RSM-Peinture-ITE'!C176</f>
        <v>unité</v>
      </c>
      <c r="D176" s="131">
        <v>5</v>
      </c>
      <c r="E176" s="100">
        <f>'BPU RSM-Peinture-ITE'!D176</f>
        <v>0</v>
      </c>
      <c r="F176" s="101">
        <f t="shared" si="35"/>
        <v>0</v>
      </c>
    </row>
    <row r="177" spans="1:6" ht="25.5" x14ac:dyDescent="0.2">
      <c r="A177" s="92" t="str">
        <f>'BPU RSM-Peinture-ITE'!A177</f>
        <v>C41000</v>
      </c>
      <c r="B177" s="91" t="str">
        <f>'BPU RSM-Peinture-ITE'!B177</f>
        <v>Fourniture et pose d'un poteau galvanisé à chaud compris terrassement et massif en béton pour panneau de signalisation</v>
      </c>
      <c r="C177" s="102"/>
      <c r="D177" s="102"/>
      <c r="E177" s="103"/>
      <c r="F177" s="104"/>
    </row>
    <row r="178" spans="1:6" x14ac:dyDescent="0.2">
      <c r="A178" s="38" t="str">
        <f>'BPU RSM-Peinture-ITE'!A178</f>
        <v>C41001</v>
      </c>
      <c r="B178" s="40" t="str">
        <f>'BPU RSM-Peinture-ITE'!B178</f>
        <v>poteau de 1,00 mètre hors sol</v>
      </c>
      <c r="C178" s="131" t="str">
        <f>'BPU RSM-Peinture-ITE'!C178</f>
        <v>unité</v>
      </c>
      <c r="D178" s="131">
        <v>1</v>
      </c>
      <c r="E178" s="100">
        <f>'BPU RSM-Peinture-ITE'!D178</f>
        <v>0</v>
      </c>
      <c r="F178" s="101">
        <f t="shared" ref="F178:F180" si="36">D178*E178</f>
        <v>0</v>
      </c>
    </row>
    <row r="179" spans="1:6" x14ac:dyDescent="0.2">
      <c r="A179" s="38" t="str">
        <f>'BPU RSM-Peinture-ITE'!A179</f>
        <v>C41002</v>
      </c>
      <c r="B179" s="40" t="str">
        <f>'BPU RSM-Peinture-ITE'!B179</f>
        <v>poteau de 1,50 mètre hors sol</v>
      </c>
      <c r="C179" s="131" t="str">
        <f>'BPU RSM-Peinture-ITE'!C179</f>
        <v>unité</v>
      </c>
      <c r="D179" s="131">
        <v>1</v>
      </c>
      <c r="E179" s="100">
        <f>'BPU RSM-Peinture-ITE'!D179</f>
        <v>0</v>
      </c>
      <c r="F179" s="101">
        <f t="shared" si="36"/>
        <v>0</v>
      </c>
    </row>
    <row r="180" spans="1:6" ht="13.5" thickBot="1" x14ac:dyDescent="0.25">
      <c r="A180" s="45" t="str">
        <f>'BPU RSM-Peinture-ITE'!A180</f>
        <v>C41003</v>
      </c>
      <c r="B180" s="125" t="str">
        <f>'BPU RSM-Peinture-ITE'!B180</f>
        <v>poteau de 2,00 mètre hors sol</v>
      </c>
      <c r="C180" s="105" t="str">
        <f>'BPU RSM-Peinture-ITE'!C180</f>
        <v>unité</v>
      </c>
      <c r="D180" s="105">
        <v>1</v>
      </c>
      <c r="E180" s="106">
        <f>'BPU RSM-Peinture-ITE'!D180</f>
        <v>0</v>
      </c>
      <c r="F180" s="107">
        <f t="shared" si="36"/>
        <v>0</v>
      </c>
    </row>
    <row r="181" spans="1:6" ht="13.5" thickBot="1" x14ac:dyDescent="0.25">
      <c r="A181" s="88" t="str">
        <f>'BPU RSM-Peinture-ITE'!A181</f>
        <v>C50000</v>
      </c>
      <c r="B181" s="43" t="str">
        <f>'BPU RSM-Peinture-ITE'!B181</f>
        <v>Section 5 - Revêtements antistatiques</v>
      </c>
      <c r="C181" s="34"/>
      <c r="D181" s="34"/>
      <c r="E181" s="76"/>
      <c r="F181" s="44"/>
    </row>
    <row r="182" spans="1:6" x14ac:dyDescent="0.2">
      <c r="A182" s="36" t="str">
        <f>'BPU RSM-Peinture-ITE'!A182</f>
        <v>C50100</v>
      </c>
      <c r="B182" s="128" t="str">
        <f>'BPU RSM-Peinture-ITE'!B182</f>
        <v>Résine époxydique primaire type SIKAFLOOR 156 ou équivalent</v>
      </c>
      <c r="C182" s="135" t="str">
        <f>'BPU RSM-Peinture-ITE'!C182</f>
        <v>m²</v>
      </c>
      <c r="D182" s="136">
        <v>50</v>
      </c>
      <c r="E182" s="96">
        <f>'BPU RSM-Peinture-ITE'!D182</f>
        <v>0</v>
      </c>
      <c r="F182" s="109">
        <f t="shared" ref="F182:F185" si="37">D182*E182</f>
        <v>0</v>
      </c>
    </row>
    <row r="183" spans="1:6" x14ac:dyDescent="0.2">
      <c r="A183" s="38" t="str">
        <f>'BPU RSM-Peinture-ITE'!A183</f>
        <v>C50200</v>
      </c>
      <c r="B183" s="137" t="str">
        <f>'BPU RSM-Peinture-ITE'!B183</f>
        <v>Résine époxy conductrice type SIKAFLOOR 220 W ou équivalent</v>
      </c>
      <c r="C183" s="131" t="str">
        <f>'BPU RSM-Peinture-ITE'!C183</f>
        <v>m²</v>
      </c>
      <c r="D183" s="132">
        <v>50</v>
      </c>
      <c r="E183" s="100">
        <f>'BPU RSM-Peinture-ITE'!D183</f>
        <v>0</v>
      </c>
      <c r="F183" s="101">
        <f t="shared" si="37"/>
        <v>0</v>
      </c>
    </row>
    <row r="184" spans="1:6" x14ac:dyDescent="0.2">
      <c r="A184" s="38" t="str">
        <f>'BPU RSM-Peinture-ITE'!A184</f>
        <v>C50300</v>
      </c>
      <c r="B184" s="137" t="str">
        <f>'BPU RSM-Peinture-ITE'!B184</f>
        <v>Résine époxy auto-lissante type SIKAFLOOR 262 AS ou équivalent</v>
      </c>
      <c r="C184" s="131" t="str">
        <f>'BPU RSM-Peinture-ITE'!C184</f>
        <v>m²</v>
      </c>
      <c r="D184" s="132">
        <v>50</v>
      </c>
      <c r="E184" s="100">
        <f>'BPU RSM-Peinture-ITE'!D184</f>
        <v>0</v>
      </c>
      <c r="F184" s="101">
        <f t="shared" si="37"/>
        <v>0</v>
      </c>
    </row>
    <row r="185" spans="1:6" ht="13.5" thickBot="1" x14ac:dyDescent="0.25">
      <c r="A185" s="45" t="str">
        <f>'BPU RSM-Peinture-ITE'!A185</f>
        <v>C50400</v>
      </c>
      <c r="B185" s="138" t="str">
        <f>'BPU RSM-Peinture-ITE'!B185</f>
        <v>Plus-value pour l’incorporation de silice au produit</v>
      </c>
      <c r="C185" s="126" t="str">
        <f>'BPU RSM-Peinture-ITE'!C185</f>
        <v>m²</v>
      </c>
      <c r="D185" s="118">
        <v>50</v>
      </c>
      <c r="E185" s="106">
        <f>'BPU RSM-Peinture-ITE'!D185</f>
        <v>0</v>
      </c>
      <c r="F185" s="107">
        <f t="shared" si="37"/>
        <v>0</v>
      </c>
    </row>
    <row r="186" spans="1:6" ht="13.5" thickBot="1" x14ac:dyDescent="0.25">
      <c r="A186" s="88" t="str">
        <f>'BPU RSM-Peinture-ITE'!A186</f>
        <v>C60000</v>
      </c>
      <c r="B186" s="43" t="str">
        <f>'BPU RSM-Peinture-ITE'!B186</f>
        <v>Section 6 - Revêtements de sol PVC - support non amianté</v>
      </c>
      <c r="C186" s="34"/>
      <c r="D186" s="34"/>
      <c r="E186" s="76"/>
      <c r="F186" s="44"/>
    </row>
    <row r="187" spans="1:6" ht="25.5" x14ac:dyDescent="0.2">
      <c r="A187" s="36" t="str">
        <f>'BPU RSM-Peinture-ITE'!A187</f>
        <v>C60100</v>
      </c>
      <c r="B187" s="128" t="str">
        <f>'BPU RSM-Peinture-ITE'!B187</f>
        <v>Fourniture et pose d'une sous-couche de revêtement de sol de type SEMPAFLOOR ou équivalent pour l'amélioration acoustique des bruits de chocs</v>
      </c>
      <c r="C187" s="129" t="str">
        <f>'BPU RSM-Peinture-ITE'!C187</f>
        <v>m²</v>
      </c>
      <c r="D187" s="130">
        <v>10</v>
      </c>
      <c r="E187" s="96">
        <f>'BPU RSM-Peinture-ITE'!D187</f>
        <v>0</v>
      </c>
      <c r="F187" s="109">
        <f t="shared" ref="F187:F196" si="38">D187*E187</f>
        <v>0</v>
      </c>
    </row>
    <row r="188" spans="1:6" ht="25.5" x14ac:dyDescent="0.2">
      <c r="A188" s="38" t="str">
        <f>'BPU RSM-Peinture-ITE'!A188</f>
        <v>C60200</v>
      </c>
      <c r="B188" s="40" t="str">
        <f>'BPU RSM-Peinture-ITE'!B188</f>
        <v>Fourniture et pose de revêtement de sol PVC en lé, classement U4 P3 E2 C2 (§ 3.2.5.1 du CCTP)</v>
      </c>
      <c r="C188" s="112" t="str">
        <f>'BPU RSM-Peinture-ITE'!C188</f>
        <v>m²</v>
      </c>
      <c r="D188" s="124">
        <v>200</v>
      </c>
      <c r="E188" s="100">
        <f>'BPU RSM-Peinture-ITE'!D188</f>
        <v>0</v>
      </c>
      <c r="F188" s="101">
        <f t="shared" si="38"/>
        <v>0</v>
      </c>
    </row>
    <row r="189" spans="1:6" ht="25.5" x14ac:dyDescent="0.2">
      <c r="A189" s="38" t="str">
        <f>'BPU RSM-Peinture-ITE'!A189</f>
        <v>C60300</v>
      </c>
      <c r="B189" s="40" t="str">
        <f>'BPU RSM-Peinture-ITE'!B189</f>
        <v>Fourniture et pose de revêtement de sol PVC en lé, classement U4 P3 E3 C2 (§ 3.2.5.1 du CCTP)</v>
      </c>
      <c r="C189" s="112" t="str">
        <f>'BPU RSM-Peinture-ITE'!C189</f>
        <v>m²</v>
      </c>
      <c r="D189" s="124">
        <v>700</v>
      </c>
      <c r="E189" s="100">
        <f>'BPU RSM-Peinture-ITE'!D189</f>
        <v>0</v>
      </c>
      <c r="F189" s="101">
        <f t="shared" si="38"/>
        <v>0</v>
      </c>
    </row>
    <row r="190" spans="1:6" ht="25.5" x14ac:dyDescent="0.2">
      <c r="A190" s="38" t="str">
        <f>'BPU RSM-Peinture-ITE'!A190</f>
        <v>C60400</v>
      </c>
      <c r="B190" s="40" t="str">
        <f>'BPU RSM-Peinture-ITE'!B190</f>
        <v>Fourniture et pose de revêtement de sol PVC en dalles de 50x50cm, classement U4 P3 E2 C2 (§3.2.5.2 du CCTP)</v>
      </c>
      <c r="C190" s="112" t="str">
        <f>'BPU RSM-Peinture-ITE'!C190</f>
        <v>m²</v>
      </c>
      <c r="D190" s="124">
        <v>20</v>
      </c>
      <c r="E190" s="100">
        <f>'BPU RSM-Peinture-ITE'!D190</f>
        <v>0</v>
      </c>
      <c r="F190" s="101">
        <f t="shared" si="38"/>
        <v>0</v>
      </c>
    </row>
    <row r="191" spans="1:6" ht="25.5" x14ac:dyDescent="0.2">
      <c r="A191" s="38" t="str">
        <f>'BPU RSM-Peinture-ITE'!A191</f>
        <v>C60500</v>
      </c>
      <c r="B191" s="40" t="str">
        <f>'BPU RSM-Peinture-ITE'!B191</f>
        <v>Fourniture et pose de revêtement de sol PVC en dalles de 50x50cm, classement U4 P3 E3 C2 (§3.2.5.2 du CCTP)</v>
      </c>
      <c r="C191" s="112" t="str">
        <f>'BPU RSM-Peinture-ITE'!C191</f>
        <v>m²</v>
      </c>
      <c r="D191" s="124">
        <v>20</v>
      </c>
      <c r="E191" s="100">
        <f>'BPU RSM-Peinture-ITE'!D191</f>
        <v>0</v>
      </c>
      <c r="F191" s="101">
        <f t="shared" si="38"/>
        <v>0</v>
      </c>
    </row>
    <row r="192" spans="1:6" ht="25.5" x14ac:dyDescent="0.2">
      <c r="A192" s="38" t="str">
        <f>'BPU RSM-Peinture-ITE'!A192</f>
        <v>C60600</v>
      </c>
      <c r="B192" s="139" t="str">
        <f>'BPU RSM-Peinture-ITE'!B192</f>
        <v>Fourniture et pose de relevés de plinthes collés en revêtement de sol vinyl, hauteur 10cm, y compris profilé et bande de finition</v>
      </c>
      <c r="C192" s="112" t="str">
        <f>'BPU RSM-Peinture-ITE'!C192</f>
        <v>mètre</v>
      </c>
      <c r="D192" s="124">
        <v>50</v>
      </c>
      <c r="E192" s="100">
        <f>'BPU RSM-Peinture-ITE'!D192</f>
        <v>0</v>
      </c>
      <c r="F192" s="101">
        <f t="shared" si="38"/>
        <v>0</v>
      </c>
    </row>
    <row r="193" spans="1:6" ht="25.5" x14ac:dyDescent="0.2">
      <c r="A193" s="38" t="str">
        <f>'BPU RSM-Peinture-ITE'!A193</f>
        <v>C60700</v>
      </c>
      <c r="B193" s="140" t="str">
        <f>'BPU RSM-Peinture-ITE'!B193</f>
        <v xml:space="preserve">Fourniture et pose de revêtement de marches et contre-marches collés en vinyl avec nez strié </v>
      </c>
      <c r="C193" s="112" t="str">
        <f>'BPU RSM-Peinture-ITE'!C193</f>
        <v>m²</v>
      </c>
      <c r="D193" s="124">
        <v>70</v>
      </c>
      <c r="E193" s="100">
        <f>'BPU RSM-Peinture-ITE'!D193</f>
        <v>0</v>
      </c>
      <c r="F193" s="101">
        <f t="shared" si="38"/>
        <v>0</v>
      </c>
    </row>
    <row r="194" spans="1:6" ht="25.5" x14ac:dyDescent="0.2">
      <c r="A194" s="38" t="str">
        <f>'BPU RSM-Peinture-ITE'!A194</f>
        <v>C60800</v>
      </c>
      <c r="B194" s="140" t="str">
        <f>'BPU RSM-Peinture-ITE'!B194</f>
        <v>Fourniture et pose à la colle époxy de plinthes en PVC souple de 60mm de hauteur, y compris toutes sujétions</v>
      </c>
      <c r="C194" s="112" t="str">
        <f>'BPU RSM-Peinture-ITE'!C194</f>
        <v>mètre</v>
      </c>
      <c r="D194" s="124">
        <v>50</v>
      </c>
      <c r="E194" s="100">
        <f>'BPU RSM-Peinture-ITE'!D194</f>
        <v>0</v>
      </c>
      <c r="F194" s="101">
        <f t="shared" si="38"/>
        <v>0</v>
      </c>
    </row>
    <row r="195" spans="1:6" x14ac:dyDescent="0.2">
      <c r="A195" s="38" t="str">
        <f>'BPU RSM-Peinture-ITE'!A195</f>
        <v>C60900</v>
      </c>
      <c r="B195" s="141" t="str">
        <f>'BPU RSM-Peinture-ITE'!B195</f>
        <v>Fourniture et pose de dalles plombantes de type GTI AS DECOR ou équivalent</v>
      </c>
      <c r="C195" s="112" t="str">
        <f>'BPU RSM-Peinture-ITE'!C195</f>
        <v>m²</v>
      </c>
      <c r="D195" s="124">
        <v>20</v>
      </c>
      <c r="E195" s="100">
        <f>'BPU RSM-Peinture-ITE'!D195</f>
        <v>0</v>
      </c>
      <c r="F195" s="101">
        <f t="shared" si="38"/>
        <v>0</v>
      </c>
    </row>
    <row r="196" spans="1:6" ht="26.25" thickBot="1" x14ac:dyDescent="0.25">
      <c r="A196" s="45" t="str">
        <f>'BPU RSM-Peinture-ITE'!A196</f>
        <v>C61000</v>
      </c>
      <c r="B196" s="125" t="str">
        <f>'BPU RSM-Peinture-ITE'!B196</f>
        <v>Fourniture et pose de profil H102 de finition GT1 RMP 4/6 de chez GERFLOR ou équivalent</v>
      </c>
      <c r="C196" s="126" t="str">
        <f>'BPU RSM-Peinture-ITE'!C196</f>
        <v>mètre</v>
      </c>
      <c r="D196" s="127">
        <v>5</v>
      </c>
      <c r="E196" s="106">
        <f>'BPU RSM-Peinture-ITE'!D196</f>
        <v>0</v>
      </c>
      <c r="F196" s="107">
        <f t="shared" si="38"/>
        <v>0</v>
      </c>
    </row>
    <row r="197" spans="1:6" ht="13.5" thickBot="1" x14ac:dyDescent="0.25">
      <c r="A197" s="88" t="str">
        <f>'BPU RSM-Peinture-ITE'!A197</f>
        <v>C70000</v>
      </c>
      <c r="B197" s="43" t="str">
        <f>'BPU RSM-Peinture-ITE'!B197</f>
        <v>Section 7 - Revêtements de sol PVC - support amianté</v>
      </c>
      <c r="C197" s="34"/>
      <c r="D197" s="34"/>
      <c r="E197" s="76"/>
      <c r="F197" s="44"/>
    </row>
    <row r="198" spans="1:6" ht="25.5" x14ac:dyDescent="0.2">
      <c r="A198" s="119" t="str">
        <f>'BPU RSM-Peinture-ITE'!A198</f>
        <v>C70100</v>
      </c>
      <c r="B198" s="120" t="str">
        <f>'BPU RSM-Peinture-ITE'!B198</f>
        <v>Préparation du support sur revêtement contenant de l'amiante (§ 3.2.6.3.1 du CCTP)</v>
      </c>
      <c r="C198" s="121"/>
      <c r="D198" s="121"/>
      <c r="E198" s="122"/>
      <c r="F198" s="123"/>
    </row>
    <row r="199" spans="1:6" x14ac:dyDescent="0.2">
      <c r="A199" s="38" t="str">
        <f>'BPU RSM-Peinture-ITE'!A199</f>
        <v>C70101</v>
      </c>
      <c r="B199" s="40" t="str">
        <f>'BPU RSM-Peinture-ITE'!B199</f>
        <v>Nettoyage général</v>
      </c>
      <c r="C199" s="112" t="str">
        <f>'BPU RSM-Peinture-ITE'!C199</f>
        <v>m²</v>
      </c>
      <c r="D199" s="124">
        <v>60</v>
      </c>
      <c r="E199" s="100">
        <f>'BPU RSM-Peinture-ITE'!D199</f>
        <v>0</v>
      </c>
      <c r="F199" s="101">
        <f t="shared" ref="F199:F207" si="39">D199*E199</f>
        <v>0</v>
      </c>
    </row>
    <row r="200" spans="1:6" x14ac:dyDescent="0.2">
      <c r="A200" s="38" t="str">
        <f>'BPU RSM-Peinture-ITE'!A200</f>
        <v>C70102</v>
      </c>
      <c r="B200" s="40" t="str">
        <f>'BPU RSM-Peinture-ITE'!B200</f>
        <v>Revêtements contenant de l'amiante (DVA…) en partie décollé</v>
      </c>
      <c r="C200" s="112" t="str">
        <f>'BPU RSM-Peinture-ITE'!C200</f>
        <v>m²</v>
      </c>
      <c r="D200" s="124">
        <v>40</v>
      </c>
      <c r="E200" s="100">
        <f>'BPU RSM-Peinture-ITE'!D200</f>
        <v>0</v>
      </c>
      <c r="F200" s="101">
        <f t="shared" si="39"/>
        <v>0</v>
      </c>
    </row>
    <row r="201" spans="1:6" x14ac:dyDescent="0.2">
      <c r="A201" s="38" t="str">
        <f>'BPU RSM-Peinture-ITE'!A201</f>
        <v>C70103</v>
      </c>
      <c r="B201" s="40" t="str">
        <f>'BPU RSM-Peinture-ITE'!B201</f>
        <v>Revêtements partiellement manquants contenant de l'amiante (DVA…)</v>
      </c>
      <c r="C201" s="112" t="str">
        <f>'BPU RSM-Peinture-ITE'!C201</f>
        <v>m²</v>
      </c>
      <c r="D201" s="124">
        <v>20</v>
      </c>
      <c r="E201" s="100">
        <f>'BPU RSM-Peinture-ITE'!D201</f>
        <v>0</v>
      </c>
      <c r="F201" s="101">
        <f t="shared" si="39"/>
        <v>0</v>
      </c>
    </row>
    <row r="202" spans="1:6" ht="25.5" x14ac:dyDescent="0.2">
      <c r="A202" s="38" t="str">
        <f>'BPU RSM-Peinture-ITE'!A202</f>
        <v>C70200</v>
      </c>
      <c r="B202" s="40" t="str">
        <f>'BPU RSM-Peinture-ITE'!B202</f>
        <v>Préparation du support sur revêtement compact interposé collé sur revêtement contenant de l'amiante (§ 3.2.6.3.2 du CCTP)</v>
      </c>
      <c r="C202" s="112" t="str">
        <f>'BPU RSM-Peinture-ITE'!C202</f>
        <v>m²</v>
      </c>
      <c r="D202" s="124">
        <v>60</v>
      </c>
      <c r="E202" s="100">
        <f>'BPU RSM-Peinture-ITE'!D202</f>
        <v>0</v>
      </c>
      <c r="F202" s="101">
        <f t="shared" si="39"/>
        <v>0</v>
      </c>
    </row>
    <row r="203" spans="1:6" ht="25.5" x14ac:dyDescent="0.2">
      <c r="A203" s="38" t="str">
        <f>'BPU RSM-Peinture-ITE'!A203</f>
        <v>C70300</v>
      </c>
      <c r="B203" s="40" t="str">
        <f>'BPU RSM-Peinture-ITE'!B203</f>
        <v>Préparation du support sur revêtement sur mousse interposé collé sur revêtement contenant de l'amiante (§ 3.2.6.3.3 du CCTP)</v>
      </c>
      <c r="C203" s="112" t="str">
        <f>'BPU RSM-Peinture-ITE'!C203</f>
        <v>m²</v>
      </c>
      <c r="D203" s="124">
        <v>10</v>
      </c>
      <c r="E203" s="100">
        <f>'BPU RSM-Peinture-ITE'!D203</f>
        <v>0</v>
      </c>
      <c r="F203" s="101">
        <f t="shared" si="39"/>
        <v>0</v>
      </c>
    </row>
    <row r="204" spans="1:6" ht="25.5" x14ac:dyDescent="0.2">
      <c r="A204" s="38" t="str">
        <f>'BPU RSM-Peinture-ITE'!A204</f>
        <v>C70400</v>
      </c>
      <c r="B204" s="40" t="str">
        <f>'BPU RSM-Peinture-ITE'!B204</f>
        <v>Préparation du support sur revêtement textile interposé collé ou libre sur revêtement contenant de l'amiante (§ 3.2.6.3.4 du CCTP)</v>
      </c>
      <c r="C204" s="112" t="str">
        <f>'BPU RSM-Peinture-ITE'!C204</f>
        <v>m²</v>
      </c>
      <c r="D204" s="124">
        <v>10</v>
      </c>
      <c r="E204" s="100">
        <f>'BPU RSM-Peinture-ITE'!D204</f>
        <v>0</v>
      </c>
      <c r="F204" s="101">
        <f t="shared" si="39"/>
        <v>0</v>
      </c>
    </row>
    <row r="205" spans="1:6" ht="38.25" x14ac:dyDescent="0.2">
      <c r="A205" s="38" t="str">
        <f>'BPU RSM-Peinture-ITE'!A205</f>
        <v>C70500</v>
      </c>
      <c r="B205" s="40" t="str">
        <f>'BPU RSM-Peinture-ITE'!B205</f>
        <v>Fourniture et pose de revêtement de sol PVC en dalles ou lames, en pose clipsable/libre de type Création 70 Clic System de chez GERFLOR ou équivalent, classement U4 P3 E1/2 C2, y compris toutes sujestions de pose</v>
      </c>
      <c r="C205" s="112" t="str">
        <f>'BPU RSM-Peinture-ITE'!C205</f>
        <v>m²</v>
      </c>
      <c r="D205" s="124">
        <v>450</v>
      </c>
      <c r="E205" s="100">
        <f>'BPU RSM-Peinture-ITE'!D205</f>
        <v>0</v>
      </c>
      <c r="F205" s="101">
        <f t="shared" si="39"/>
        <v>0</v>
      </c>
    </row>
    <row r="206" spans="1:6" ht="38.25" x14ac:dyDescent="0.2">
      <c r="A206" s="38" t="str">
        <f>'BPU RSM-Peinture-ITE'!A206</f>
        <v>C70600</v>
      </c>
      <c r="B206" s="40" t="str">
        <f>'BPU RSM-Peinture-ITE'!B206</f>
        <v>Fourniture et pose de revêtement de sol PVC en dalles ou lames, en pose clipsable/libre de type Création 55 Clic System de chez GERFLOR ou équivalent, classement U3 P3 E1/2 C2, y compris toutes sujestions de pose</v>
      </c>
      <c r="C206" s="112" t="str">
        <f>'BPU RSM-Peinture-ITE'!C206</f>
        <v>m²</v>
      </c>
      <c r="D206" s="124">
        <v>300</v>
      </c>
      <c r="E206" s="100">
        <f>'BPU RSM-Peinture-ITE'!D206</f>
        <v>0</v>
      </c>
      <c r="F206" s="101">
        <f t="shared" si="39"/>
        <v>0</v>
      </c>
    </row>
    <row r="207" spans="1:6" ht="39" thickBot="1" x14ac:dyDescent="0.25">
      <c r="A207" s="45" t="str">
        <f>'BPU RSM-Peinture-ITE'!A207</f>
        <v>C70700</v>
      </c>
      <c r="B207" s="125" t="str">
        <f>'BPU RSM-Peinture-ITE'!B207</f>
        <v>Fourniture et pose de revêtement de sol PVC en dalles ou lames, en pose maintenue de type Création 55 X'Press de chez GERFLOR ou équivalent, classement U3 P3 E1/2 C2, y compris toutes sujestions de pose</v>
      </c>
      <c r="C207" s="126" t="str">
        <f>'BPU RSM-Peinture-ITE'!C207</f>
        <v>m²</v>
      </c>
      <c r="D207" s="127">
        <v>150</v>
      </c>
      <c r="E207" s="106">
        <f>'BPU RSM-Peinture-ITE'!D207</f>
        <v>0</v>
      </c>
      <c r="F207" s="107">
        <f t="shared" si="39"/>
        <v>0</v>
      </c>
    </row>
    <row r="208" spans="1:6" ht="13.5" thickBot="1" x14ac:dyDescent="0.25">
      <c r="A208" s="88" t="str">
        <f>'BPU RSM-Peinture-ITE'!A208</f>
        <v>C80000</v>
      </c>
      <c r="B208" s="43" t="str">
        <f>'BPU RSM-Peinture-ITE'!B208</f>
        <v>Section 8 - Moquettes</v>
      </c>
      <c r="C208" s="34"/>
      <c r="D208" s="34"/>
      <c r="E208" s="76"/>
      <c r="F208" s="44"/>
    </row>
    <row r="209" spans="1:6" ht="38.25" x14ac:dyDescent="0.2">
      <c r="A209" s="36" t="str">
        <f>'BPU RSM-Peinture-ITE'!A209</f>
        <v>C80100</v>
      </c>
      <c r="B209" s="128" t="str">
        <f>'BPU RSM-Peinture-ITE'!B209</f>
        <v>Fourniture et pose de moquetttes en dalle plombante, épaisseur 7mm, dimensions 50x50cm, usage grand trafic, classement U3 P3 E1 C0, y compris toutes sujestions</v>
      </c>
      <c r="C209" s="129" t="str">
        <f>'BPU RSM-Peinture-ITE'!C209</f>
        <v>m²</v>
      </c>
      <c r="D209" s="130">
        <v>20</v>
      </c>
      <c r="E209" s="96">
        <f>'BPU RSM-Peinture-ITE'!D209</f>
        <v>0</v>
      </c>
      <c r="F209" s="109">
        <f t="shared" ref="F209:F211" si="40">D209*E209</f>
        <v>0</v>
      </c>
    </row>
    <row r="210" spans="1:6" ht="25.5" x14ac:dyDescent="0.2">
      <c r="A210" s="38" t="str">
        <f>'BPU RSM-Peinture-ITE'!A210</f>
        <v>C80200</v>
      </c>
      <c r="B210" s="40" t="str">
        <f>'BPU RSM-Peinture-ITE'!B210</f>
        <v>Fourniture et pose de moquettes en lé de type bouclé, épaisseur 5mm, densité 180000 p/m², classement U3 P3 E1 C0, y compris toutes sujestions</v>
      </c>
      <c r="C210" s="112" t="str">
        <f>'BPU RSM-Peinture-ITE'!C210</f>
        <v>m²</v>
      </c>
      <c r="D210" s="124">
        <v>20</v>
      </c>
      <c r="E210" s="100">
        <f>'BPU RSM-Peinture-ITE'!D210</f>
        <v>0</v>
      </c>
      <c r="F210" s="101">
        <f t="shared" si="40"/>
        <v>0</v>
      </c>
    </row>
    <row r="211" spans="1:6" ht="13.5" thickBot="1" x14ac:dyDescent="0.25">
      <c r="A211" s="45" t="str">
        <f>'BPU RSM-Peinture-ITE'!A211</f>
        <v>C80300</v>
      </c>
      <c r="B211" s="125" t="str">
        <f>'BPU RSM-Peinture-ITE'!B211</f>
        <v>Reprise de revêtement en dalle plombante, y compris toutes sujestions.</v>
      </c>
      <c r="C211" s="126" t="str">
        <f>'BPU RSM-Peinture-ITE'!C211</f>
        <v>m²</v>
      </c>
      <c r="D211" s="127">
        <v>10</v>
      </c>
      <c r="E211" s="106">
        <f>'BPU RSM-Peinture-ITE'!D211</f>
        <v>0</v>
      </c>
      <c r="F211" s="107">
        <f t="shared" si="40"/>
        <v>0</v>
      </c>
    </row>
    <row r="212" spans="1:6" ht="13.5" thickBot="1" x14ac:dyDescent="0.25">
      <c r="A212" s="88" t="str">
        <f>'BPU RSM-Peinture-ITE'!A212</f>
        <v>C90000</v>
      </c>
      <c r="B212" s="43" t="str">
        <f>'BPU RSM-Peinture-ITE'!B212</f>
        <v>Section 9 - Accessoires</v>
      </c>
      <c r="C212" s="34"/>
      <c r="D212" s="34"/>
      <c r="E212" s="76"/>
      <c r="F212" s="44"/>
    </row>
    <row r="213" spans="1:6" x14ac:dyDescent="0.2">
      <c r="A213" s="36" t="str">
        <f>'BPU RSM-Peinture-ITE'!A213</f>
        <v>C90100</v>
      </c>
      <c r="B213" s="128" t="str">
        <f>'BPU RSM-Peinture-ITE'!B213</f>
        <v>Fourniture et pose de barre de seuil en inox largeur 35mm</v>
      </c>
      <c r="C213" s="129" t="str">
        <f>'BPU RSM-Peinture-ITE'!C213</f>
        <v>mètre</v>
      </c>
      <c r="D213" s="130">
        <v>100</v>
      </c>
      <c r="E213" s="96">
        <f>'BPU RSM-Peinture-ITE'!D213</f>
        <v>0</v>
      </c>
      <c r="F213" s="109">
        <f t="shared" ref="F213:F215" si="41">D213*E213</f>
        <v>0</v>
      </c>
    </row>
    <row r="214" spans="1:6" x14ac:dyDescent="0.2">
      <c r="A214" s="38" t="str">
        <f>'BPU RSM-Peinture-ITE'!A214</f>
        <v>C90200</v>
      </c>
      <c r="B214" s="40" t="str">
        <f>'BPU RSM-Peinture-ITE'!B214</f>
        <v>Fourniture et pose de barre de seuil en inox largeur 50mm</v>
      </c>
      <c r="C214" s="112" t="str">
        <f>'BPU RSM-Peinture-ITE'!C214</f>
        <v>mètre</v>
      </c>
      <c r="D214" s="124">
        <v>100</v>
      </c>
      <c r="E214" s="100">
        <f>'BPU RSM-Peinture-ITE'!D214</f>
        <v>0</v>
      </c>
      <c r="F214" s="101">
        <f t="shared" si="41"/>
        <v>0</v>
      </c>
    </row>
    <row r="215" spans="1:6" ht="13.5" thickBot="1" x14ac:dyDescent="0.25">
      <c r="A215" s="45" t="str">
        <f>'BPU RSM-Peinture-ITE'!A215</f>
        <v>C90300</v>
      </c>
      <c r="B215" s="125" t="str">
        <f>'BPU RSM-Peinture-ITE'!B215</f>
        <v>Cadre de tapis et tapis brosse épaisseur 23mm minimum</v>
      </c>
      <c r="C215" s="126" t="str">
        <f>'BPU RSM-Peinture-ITE'!C215</f>
        <v>m²</v>
      </c>
      <c r="D215" s="127">
        <v>5</v>
      </c>
      <c r="E215" s="106">
        <f>'BPU RSM-Peinture-ITE'!D215</f>
        <v>0</v>
      </c>
      <c r="F215" s="107">
        <f t="shared" si="41"/>
        <v>0</v>
      </c>
    </row>
    <row r="216" spans="1:6" ht="13.5" thickBot="1" x14ac:dyDescent="0.25">
      <c r="A216" s="89" t="str">
        <f>'BPU RSM-Peinture-ITE'!A216</f>
        <v>D00000</v>
      </c>
      <c r="B216" s="29" t="str">
        <f>'BPU RSM-Peinture-ITE'!B216</f>
        <v>CATEGORIE D - ISOLATION THERMIQUE EXTERIEURE</v>
      </c>
      <c r="C216" s="48"/>
      <c r="D216" s="48"/>
      <c r="E216" s="78"/>
      <c r="F216" s="49"/>
    </row>
    <row r="217" spans="1:6" ht="13.5" thickBot="1" x14ac:dyDescent="0.25">
      <c r="A217" s="88" t="str">
        <f>'BPU RSM-Peinture-ITE'!A217</f>
        <v>D10000</v>
      </c>
      <c r="B217" s="43" t="str">
        <f>'BPU RSM-Peinture-ITE'!B217</f>
        <v>Section 1 - Pose calée/chevillée</v>
      </c>
      <c r="C217" s="34"/>
      <c r="D217" s="34"/>
      <c r="E217" s="76"/>
      <c r="F217" s="44"/>
    </row>
    <row r="218" spans="1:6" x14ac:dyDescent="0.2">
      <c r="A218" s="36" t="str">
        <f>'BPU RSM-Peinture-ITE'!A218</f>
        <v>D10100</v>
      </c>
      <c r="B218" s="128" t="str">
        <f>'BPU RSM-Peinture-ITE'!B218</f>
        <v>Profil de départ aluminium avec goutte d'eau</v>
      </c>
      <c r="C218" s="135" t="str">
        <f>'BPU RSM-Peinture-ITE'!C218</f>
        <v>mètre</v>
      </c>
      <c r="D218" s="136">
        <v>100</v>
      </c>
      <c r="E218" s="96">
        <f>'BPU RSM-Peinture-ITE'!D218</f>
        <v>0</v>
      </c>
      <c r="F218" s="109">
        <f t="shared" ref="F218:F221" si="42">D218*E218</f>
        <v>0</v>
      </c>
    </row>
    <row r="219" spans="1:6" x14ac:dyDescent="0.2">
      <c r="A219" s="38" t="str">
        <f>'BPU RSM-Peinture-ITE'!A219</f>
        <v>D10200</v>
      </c>
      <c r="B219" s="40" t="str">
        <f>'BPU RSM-Peinture-ITE'!B219</f>
        <v>Cornière aluminium de renforcement d'angle</v>
      </c>
      <c r="C219" s="131" t="str">
        <f>'BPU RSM-Peinture-ITE'!C219</f>
        <v>mètre</v>
      </c>
      <c r="D219" s="132">
        <v>100</v>
      </c>
      <c r="E219" s="100">
        <f>'BPU RSM-Peinture-ITE'!D219</f>
        <v>0</v>
      </c>
      <c r="F219" s="101">
        <f t="shared" si="42"/>
        <v>0</v>
      </c>
    </row>
    <row r="220" spans="1:6" x14ac:dyDescent="0.2">
      <c r="A220" s="38" t="str">
        <f>'BPU RSM-Peinture-ITE'!A220</f>
        <v>D10300</v>
      </c>
      <c r="B220" s="40" t="str">
        <f>'BPU RSM-Peinture-ITE'!B220</f>
        <v>Profil aluminium de rejingot</v>
      </c>
      <c r="C220" s="131" t="str">
        <f>'BPU RSM-Peinture-ITE'!C220</f>
        <v>mètre</v>
      </c>
      <c r="D220" s="132">
        <v>50</v>
      </c>
      <c r="E220" s="100">
        <f>'BPU RSM-Peinture-ITE'!D220</f>
        <v>0</v>
      </c>
      <c r="F220" s="101">
        <f t="shared" si="42"/>
        <v>0</v>
      </c>
    </row>
    <row r="221" spans="1:6" x14ac:dyDescent="0.2">
      <c r="A221" s="38" t="str">
        <f>'BPU RSM-Peinture-ITE'!A221</f>
        <v>D10400</v>
      </c>
      <c r="B221" s="40" t="str">
        <f>'BPU RSM-Peinture-ITE'!B221</f>
        <v>Profil latéral aluminium formant arrêt système d'isolation</v>
      </c>
      <c r="C221" s="131" t="str">
        <f>'BPU RSM-Peinture-ITE'!C221</f>
        <v>mètre</v>
      </c>
      <c r="D221" s="132">
        <v>100</v>
      </c>
      <c r="E221" s="100">
        <f>'BPU RSM-Peinture-ITE'!D221</f>
        <v>0</v>
      </c>
      <c r="F221" s="101">
        <f t="shared" si="42"/>
        <v>0</v>
      </c>
    </row>
    <row r="222" spans="1:6" x14ac:dyDescent="0.2">
      <c r="A222" s="92" t="str">
        <f>'BPU RSM-Peinture-ITE'!A222</f>
        <v>D10500</v>
      </c>
      <c r="B222" s="91" t="str">
        <f>'BPU RSM-Peinture-ITE'!B222</f>
        <v>Fourniture et pose de panneaux polystyrène expansé,</v>
      </c>
      <c r="C222" s="102"/>
      <c r="D222" s="102"/>
      <c r="E222" s="103"/>
      <c r="F222" s="104"/>
    </row>
    <row r="223" spans="1:6" x14ac:dyDescent="0.2">
      <c r="A223" s="38" t="str">
        <f>'BPU RSM-Peinture-ITE'!A223</f>
        <v>D10501</v>
      </c>
      <c r="B223" s="40" t="str">
        <f>'BPU RSM-Peinture-ITE'!B223</f>
        <v>épaisseur 100mm</v>
      </c>
      <c r="C223" s="131" t="str">
        <f>'BPU RSM-Peinture-ITE'!C223</f>
        <v>m²</v>
      </c>
      <c r="D223" s="132">
        <v>200</v>
      </c>
      <c r="E223" s="100">
        <f>'BPU RSM-Peinture-ITE'!D223</f>
        <v>0</v>
      </c>
      <c r="F223" s="101">
        <f t="shared" ref="F223:F232" si="43">D223*E223</f>
        <v>0</v>
      </c>
    </row>
    <row r="224" spans="1:6" x14ac:dyDescent="0.2">
      <c r="A224" s="38" t="str">
        <f>'BPU RSM-Peinture-ITE'!A224</f>
        <v>D10502</v>
      </c>
      <c r="B224" s="40" t="str">
        <f>'BPU RSM-Peinture-ITE'!B224</f>
        <v>épaisseur 120mm</v>
      </c>
      <c r="C224" s="131" t="str">
        <f>'BPU RSM-Peinture-ITE'!C224</f>
        <v>m²</v>
      </c>
      <c r="D224" s="132">
        <v>300</v>
      </c>
      <c r="E224" s="100">
        <f>'BPU RSM-Peinture-ITE'!D224</f>
        <v>0</v>
      </c>
      <c r="F224" s="101">
        <f t="shared" si="43"/>
        <v>0</v>
      </c>
    </row>
    <row r="225" spans="1:6" x14ac:dyDescent="0.2">
      <c r="A225" s="38" t="str">
        <f>'BPU RSM-Peinture-ITE'!A225</f>
        <v>D10503</v>
      </c>
      <c r="B225" s="40" t="str">
        <f>'BPU RSM-Peinture-ITE'!B225</f>
        <v>épaisseur 140mm</v>
      </c>
      <c r="C225" s="131" t="str">
        <f>'BPU RSM-Peinture-ITE'!C225</f>
        <v>m²</v>
      </c>
      <c r="D225" s="132">
        <v>400</v>
      </c>
      <c r="E225" s="100">
        <f>'BPU RSM-Peinture-ITE'!D225</f>
        <v>0</v>
      </c>
      <c r="F225" s="101">
        <f t="shared" si="43"/>
        <v>0</v>
      </c>
    </row>
    <row r="226" spans="1:6" ht="25.5" x14ac:dyDescent="0.2">
      <c r="A226" s="38" t="str">
        <f>'BPU RSM-Peinture-ITE'!A226</f>
        <v>D10600</v>
      </c>
      <c r="B226" s="40" t="str">
        <f>'BPU RSM-Peinture-ITE'!B226</f>
        <v>Fourniture et pose de panneaux polystyrène haute densité avec traitement spécifique de la face extérieure, pour partie enterrrée</v>
      </c>
      <c r="C226" s="131" t="str">
        <f>'BPU RSM-Peinture-ITE'!C226</f>
        <v>m²</v>
      </c>
      <c r="D226" s="132">
        <v>100</v>
      </c>
      <c r="E226" s="100">
        <f>'BPU RSM-Peinture-ITE'!D226</f>
        <v>0</v>
      </c>
      <c r="F226" s="101">
        <f t="shared" si="43"/>
        <v>0</v>
      </c>
    </row>
    <row r="227" spans="1:6" x14ac:dyDescent="0.2">
      <c r="A227" s="38" t="str">
        <f>'BPU RSM-Peinture-ITE'!A227</f>
        <v>D10700</v>
      </c>
      <c r="B227" s="40" t="str">
        <f>'BPU RSM-Peinture-ITE'!B227</f>
        <v>Système de fixation de charge légère</v>
      </c>
      <c r="C227" s="131" t="str">
        <f>'BPU RSM-Peinture-ITE'!C227</f>
        <v>ensemble</v>
      </c>
      <c r="D227" s="131">
        <v>20</v>
      </c>
      <c r="E227" s="100">
        <f>'BPU RSM-Peinture-ITE'!D227</f>
        <v>0</v>
      </c>
      <c r="F227" s="101">
        <f t="shared" si="43"/>
        <v>0</v>
      </c>
    </row>
    <row r="228" spans="1:6" x14ac:dyDescent="0.2">
      <c r="A228" s="38" t="str">
        <f>'BPU RSM-Peinture-ITE'!A228</f>
        <v>D10800</v>
      </c>
      <c r="B228" s="40" t="str">
        <f>'BPU RSM-Peinture-ITE'!B228</f>
        <v>Système de fixation légère pour épaisseur d'isolant &gt;ou= à 80mm</v>
      </c>
      <c r="C228" s="131" t="str">
        <f>'BPU RSM-Peinture-ITE'!C228</f>
        <v>ensemble</v>
      </c>
      <c r="D228" s="131">
        <v>20</v>
      </c>
      <c r="E228" s="100">
        <f>'BPU RSM-Peinture-ITE'!D228</f>
        <v>0</v>
      </c>
      <c r="F228" s="101">
        <f t="shared" si="43"/>
        <v>0</v>
      </c>
    </row>
    <row r="229" spans="1:6" x14ac:dyDescent="0.2">
      <c r="A229" s="38" t="str">
        <f>'BPU RSM-Peinture-ITE'!A229</f>
        <v>D10900</v>
      </c>
      <c r="B229" s="40" t="str">
        <f>'BPU RSM-Peinture-ITE'!B229</f>
        <v>Système de fixation de charges lourdes</v>
      </c>
      <c r="C229" s="131" t="str">
        <f>'BPU RSM-Peinture-ITE'!C229</f>
        <v>ensemble</v>
      </c>
      <c r="D229" s="131">
        <v>20</v>
      </c>
      <c r="E229" s="100">
        <f>'BPU RSM-Peinture-ITE'!D229</f>
        <v>0</v>
      </c>
      <c r="F229" s="101">
        <f t="shared" si="43"/>
        <v>0</v>
      </c>
    </row>
    <row r="230" spans="1:6" x14ac:dyDescent="0.2">
      <c r="A230" s="38" t="str">
        <f>'BPU RSM-Peinture-ITE'!A230</f>
        <v>D11000</v>
      </c>
      <c r="B230" s="40" t="str">
        <f>'BPU RSM-Peinture-ITE'!B230</f>
        <v>Système de fixation d'élément d'angles</v>
      </c>
      <c r="C230" s="131" t="str">
        <f>'BPU RSM-Peinture-ITE'!C230</f>
        <v>ensemble</v>
      </c>
      <c r="D230" s="131">
        <v>20</v>
      </c>
      <c r="E230" s="100">
        <f>'BPU RSM-Peinture-ITE'!D230</f>
        <v>0</v>
      </c>
      <c r="F230" s="101">
        <f t="shared" si="43"/>
        <v>0</v>
      </c>
    </row>
    <row r="231" spans="1:6" x14ac:dyDescent="0.2">
      <c r="A231" s="38" t="str">
        <f>'BPU RSM-Peinture-ITE'!A231</f>
        <v>D11100</v>
      </c>
      <c r="B231" s="40" t="str">
        <f>'BPU RSM-Peinture-ITE'!B231</f>
        <v>Plus-value aux prix D10500 et D10600 pour armature renforcé - classement T2</v>
      </c>
      <c r="C231" s="131" t="str">
        <f>'BPU RSM-Peinture-ITE'!C231</f>
        <v>m²</v>
      </c>
      <c r="D231" s="132">
        <v>300</v>
      </c>
      <c r="E231" s="100">
        <f>'BPU RSM-Peinture-ITE'!D231</f>
        <v>0</v>
      </c>
      <c r="F231" s="101">
        <f t="shared" si="43"/>
        <v>0</v>
      </c>
    </row>
    <row r="232" spans="1:6" x14ac:dyDescent="0.2">
      <c r="A232" s="38" t="str">
        <f>'BPU RSM-Peinture-ITE'!A232</f>
        <v>D11200</v>
      </c>
      <c r="B232" s="40" t="str">
        <f>'BPU RSM-Peinture-ITE'!B232</f>
        <v>Plus-value aux prix D10500 et D10600 pour armature renforcé - classement T4</v>
      </c>
      <c r="C232" s="131" t="str">
        <f>'BPU RSM-Peinture-ITE'!C232</f>
        <v>m²</v>
      </c>
      <c r="D232" s="132">
        <v>300</v>
      </c>
      <c r="E232" s="100">
        <f>'BPU RSM-Peinture-ITE'!D232</f>
        <v>0</v>
      </c>
      <c r="F232" s="101">
        <f t="shared" si="43"/>
        <v>0</v>
      </c>
    </row>
    <row r="233" spans="1:6" ht="12.75" customHeight="1" x14ac:dyDescent="0.2">
      <c r="A233" s="92" t="str">
        <f>'BPU RSM-Peinture-ITE'!A233</f>
        <v>D11300</v>
      </c>
      <c r="B233" s="91" t="str">
        <f>'BPU RSM-Peinture-ITE'!B233</f>
        <v>Tableaux voussure et appui, pour baies hauteur 1,01m à 1,50m ht</v>
      </c>
      <c r="C233" s="102"/>
      <c r="D233" s="102"/>
      <c r="E233" s="103"/>
      <c r="F233" s="104"/>
    </row>
    <row r="234" spans="1:6" x14ac:dyDescent="0.2">
      <c r="A234" s="38" t="str">
        <f>'BPU RSM-Peinture-ITE'!A234</f>
        <v>D11301</v>
      </c>
      <c r="B234" s="40" t="str">
        <f>'BPU RSM-Peinture-ITE'!B234</f>
        <v>Largeur de 0,61m à 1,20m</v>
      </c>
      <c r="C234" s="131" t="str">
        <f>'BPU RSM-Peinture-ITE'!C234</f>
        <v>ensemble</v>
      </c>
      <c r="D234" s="131">
        <v>10</v>
      </c>
      <c r="E234" s="100">
        <f>'BPU RSM-Peinture-ITE'!D234</f>
        <v>0</v>
      </c>
      <c r="F234" s="101">
        <f t="shared" ref="F234:F236" si="44">D234*E234</f>
        <v>0</v>
      </c>
    </row>
    <row r="235" spans="1:6" x14ac:dyDescent="0.2">
      <c r="A235" s="38" t="str">
        <f>'BPU RSM-Peinture-ITE'!A235</f>
        <v>D11302</v>
      </c>
      <c r="B235" s="40" t="str">
        <f>'BPU RSM-Peinture-ITE'!B235</f>
        <v>Largeur de 1,21m à 1,80m</v>
      </c>
      <c r="C235" s="131" t="str">
        <f>'BPU RSM-Peinture-ITE'!C235</f>
        <v>ensemble</v>
      </c>
      <c r="D235" s="131">
        <v>10</v>
      </c>
      <c r="E235" s="100">
        <f>'BPU RSM-Peinture-ITE'!D235</f>
        <v>0</v>
      </c>
      <c r="F235" s="101">
        <f t="shared" si="44"/>
        <v>0</v>
      </c>
    </row>
    <row r="236" spans="1:6" x14ac:dyDescent="0.2">
      <c r="A236" s="38" t="str">
        <f>'BPU RSM-Peinture-ITE'!A236</f>
        <v>D11303</v>
      </c>
      <c r="B236" s="40" t="str">
        <f>'BPU RSM-Peinture-ITE'!B236</f>
        <v>Largeur de 1,81m à 2,40m</v>
      </c>
      <c r="C236" s="131" t="str">
        <f>'BPU RSM-Peinture-ITE'!C236</f>
        <v>ensemble</v>
      </c>
      <c r="D236" s="131">
        <v>10</v>
      </c>
      <c r="E236" s="100">
        <f>'BPU RSM-Peinture-ITE'!D236</f>
        <v>0</v>
      </c>
      <c r="F236" s="101">
        <f t="shared" si="44"/>
        <v>0</v>
      </c>
    </row>
    <row r="237" spans="1:6" ht="12.75" customHeight="1" x14ac:dyDescent="0.2">
      <c r="A237" s="92" t="str">
        <f>'BPU RSM-Peinture-ITE'!A237</f>
        <v>D11400</v>
      </c>
      <c r="B237" s="91" t="str">
        <f>'BPU RSM-Peinture-ITE'!B237</f>
        <v>Tableaux voussure et appui, pour baies hauteur 1,80m à 2,25m ht</v>
      </c>
      <c r="C237" s="102"/>
      <c r="D237" s="102"/>
      <c r="E237" s="103"/>
      <c r="F237" s="104"/>
    </row>
    <row r="238" spans="1:6" x14ac:dyDescent="0.2">
      <c r="A238" s="38" t="str">
        <f>'BPU RSM-Peinture-ITE'!A238</f>
        <v>D11401</v>
      </c>
      <c r="B238" s="40" t="str">
        <f>'BPU RSM-Peinture-ITE'!B238</f>
        <v>Largeur de 0,61m à 1,20m</v>
      </c>
      <c r="C238" s="131" t="str">
        <f>'BPU RSM-Peinture-ITE'!C238</f>
        <v>ensemble</v>
      </c>
      <c r="D238" s="131">
        <v>10</v>
      </c>
      <c r="E238" s="100">
        <f>'BPU RSM-Peinture-ITE'!D238</f>
        <v>0</v>
      </c>
      <c r="F238" s="101">
        <f t="shared" ref="F238:F240" si="45">D238*E238</f>
        <v>0</v>
      </c>
    </row>
    <row r="239" spans="1:6" x14ac:dyDescent="0.2">
      <c r="A239" s="38" t="str">
        <f>'BPU RSM-Peinture-ITE'!A239</f>
        <v>D11402</v>
      </c>
      <c r="B239" s="40" t="str">
        <f>'BPU RSM-Peinture-ITE'!B239</f>
        <v>Largeur de 1,21m à 1,80m</v>
      </c>
      <c r="C239" s="131" t="str">
        <f>'BPU RSM-Peinture-ITE'!C239</f>
        <v>ensemble</v>
      </c>
      <c r="D239" s="131">
        <v>10</v>
      </c>
      <c r="E239" s="100">
        <f>'BPU RSM-Peinture-ITE'!D239</f>
        <v>0</v>
      </c>
      <c r="F239" s="101">
        <f t="shared" si="45"/>
        <v>0</v>
      </c>
    </row>
    <row r="240" spans="1:6" ht="13.5" thickBot="1" x14ac:dyDescent="0.25">
      <c r="A240" s="45" t="str">
        <f>'BPU RSM-Peinture-ITE'!A240</f>
        <v>D11403</v>
      </c>
      <c r="B240" s="125" t="str">
        <f>'BPU RSM-Peinture-ITE'!B240</f>
        <v>Largeur de 1,81m à 2,40m</v>
      </c>
      <c r="C240" s="105" t="str">
        <f>'BPU RSM-Peinture-ITE'!C240</f>
        <v>ensemble</v>
      </c>
      <c r="D240" s="105">
        <v>10</v>
      </c>
      <c r="E240" s="106">
        <f>'BPU RSM-Peinture-ITE'!D240</f>
        <v>0</v>
      </c>
      <c r="F240" s="107">
        <f t="shared" si="45"/>
        <v>0</v>
      </c>
    </row>
    <row r="241" spans="1:6" ht="13.5" thickBot="1" x14ac:dyDescent="0.25">
      <c r="A241" s="89" t="str">
        <f>'BPU RSM-Peinture-ITE'!A241</f>
        <v>E00000</v>
      </c>
      <c r="B241" s="29" t="str">
        <f>'BPU RSM-Peinture-ITE'!B241</f>
        <v>CATEGORIE E - RAVALEMENT</v>
      </c>
      <c r="C241" s="48"/>
      <c r="D241" s="48"/>
      <c r="E241" s="78"/>
      <c r="F241" s="49"/>
    </row>
    <row r="242" spans="1:6" ht="13.5" thickBot="1" x14ac:dyDescent="0.25">
      <c r="A242" s="88" t="str">
        <f>'BPU RSM-Peinture-ITE'!A242</f>
        <v>E10000</v>
      </c>
      <c r="B242" s="43" t="str">
        <f>'BPU RSM-Peinture-ITE'!B242</f>
        <v>Section 1 - Préparation des supports</v>
      </c>
      <c r="C242" s="34"/>
      <c r="D242" s="34"/>
      <c r="E242" s="76"/>
      <c r="F242" s="44"/>
    </row>
    <row r="243" spans="1:6" x14ac:dyDescent="0.2">
      <c r="A243" s="36" t="str">
        <f>'BPU RSM-Peinture-ITE'!A243</f>
        <v>E10100</v>
      </c>
      <c r="B243" s="128" t="str">
        <f>'BPU RSM-Peinture-ITE'!B243</f>
        <v>Nettoyage des parois sous pression à froid</v>
      </c>
      <c r="C243" s="135" t="str">
        <f>'BPU RSM-Peinture-ITE'!C243</f>
        <v>m²</v>
      </c>
      <c r="D243" s="136">
        <v>1000</v>
      </c>
      <c r="E243" s="96">
        <f>'BPU RSM-Peinture-ITE'!D243</f>
        <v>0</v>
      </c>
      <c r="F243" s="109">
        <f t="shared" ref="F243:F254" si="46">D243*E243</f>
        <v>0</v>
      </c>
    </row>
    <row r="244" spans="1:6" x14ac:dyDescent="0.2">
      <c r="A244" s="38" t="str">
        <f>'BPU RSM-Peinture-ITE'!A244</f>
        <v>E10200</v>
      </c>
      <c r="B244" s="40" t="str">
        <f>'BPU RSM-Peinture-ITE'!B244</f>
        <v>Nettoyage des parois sous pression à chaud</v>
      </c>
      <c r="C244" s="131" t="str">
        <f>'BPU RSM-Peinture-ITE'!C244</f>
        <v>m²</v>
      </c>
      <c r="D244" s="132">
        <v>2000</v>
      </c>
      <c r="E244" s="100">
        <f>'BPU RSM-Peinture-ITE'!D244</f>
        <v>0</v>
      </c>
      <c r="F244" s="101">
        <f t="shared" si="46"/>
        <v>0</v>
      </c>
    </row>
    <row r="245" spans="1:6" ht="25.5" x14ac:dyDescent="0.2">
      <c r="A245" s="38" t="str">
        <f>'BPU RSM-Peinture-ITE'!A245</f>
        <v>E10300</v>
      </c>
      <c r="B245" s="40" t="str">
        <f>'BPU RSM-Peinture-ITE'!B245</f>
        <v>Mise en œuvre d'un produit anti-moisissure avec faible impact sur l'environnement</v>
      </c>
      <c r="C245" s="131" t="str">
        <f>'BPU RSM-Peinture-ITE'!C245</f>
        <v>m²</v>
      </c>
      <c r="D245" s="132">
        <v>500</v>
      </c>
      <c r="E245" s="100">
        <f>'BPU RSM-Peinture-ITE'!D245</f>
        <v>0</v>
      </c>
      <c r="F245" s="101">
        <f t="shared" si="46"/>
        <v>0</v>
      </c>
    </row>
    <row r="246" spans="1:6" x14ac:dyDescent="0.2">
      <c r="A246" s="38" t="str">
        <f>'BPU RSM-Peinture-ITE'!A246</f>
        <v>E10400</v>
      </c>
      <c r="B246" s="40" t="str">
        <f>'BPU RSM-Peinture-ITE'!B246</f>
        <v>Mise en œuvre d'un produit bactéricide avec faible impact sur l'environnement</v>
      </c>
      <c r="C246" s="131" t="str">
        <f>'BPU RSM-Peinture-ITE'!C246</f>
        <v>m²</v>
      </c>
      <c r="D246" s="132">
        <v>500</v>
      </c>
      <c r="E246" s="100">
        <f>'BPU RSM-Peinture-ITE'!D246</f>
        <v>0</v>
      </c>
      <c r="F246" s="101">
        <f t="shared" si="46"/>
        <v>0</v>
      </c>
    </row>
    <row r="247" spans="1:6" ht="12.75" customHeight="1" x14ac:dyDescent="0.2">
      <c r="A247" s="38" t="str">
        <f>'BPU RSM-Peinture-ITE'!A247</f>
        <v>E10500</v>
      </c>
      <c r="B247" s="40" t="str">
        <f>'BPU RSM-Peinture-ITE'!B247</f>
        <v>Mise en œuvre d'un produit fongicide avec faible impact sur l'environnement</v>
      </c>
      <c r="C247" s="131" t="str">
        <f>'BPU RSM-Peinture-ITE'!C247</f>
        <v>m²</v>
      </c>
      <c r="D247" s="132">
        <v>500</v>
      </c>
      <c r="E247" s="100">
        <f>'BPU RSM-Peinture-ITE'!D247</f>
        <v>0</v>
      </c>
      <c r="F247" s="101">
        <f t="shared" si="46"/>
        <v>0</v>
      </c>
    </row>
    <row r="248" spans="1:6" x14ac:dyDescent="0.2">
      <c r="A248" s="38" t="str">
        <f>'BPU RSM-Peinture-ITE'!A248</f>
        <v>E10600</v>
      </c>
      <c r="B248" s="40" t="str">
        <f>'BPU RSM-Peinture-ITE'!B248</f>
        <v>Dépose et repose de gonds</v>
      </c>
      <c r="C248" s="131" t="str">
        <f>'BPU RSM-Peinture-ITE'!C248</f>
        <v>unité</v>
      </c>
      <c r="D248" s="131">
        <v>20</v>
      </c>
      <c r="E248" s="100">
        <f>'BPU RSM-Peinture-ITE'!D248</f>
        <v>0</v>
      </c>
      <c r="F248" s="101">
        <f t="shared" si="46"/>
        <v>0</v>
      </c>
    </row>
    <row r="249" spans="1:6" x14ac:dyDescent="0.2">
      <c r="A249" s="38" t="str">
        <f>'BPU RSM-Peinture-ITE'!A249</f>
        <v>E10700</v>
      </c>
      <c r="B249" s="40" t="str">
        <f>'BPU RSM-Peinture-ITE'!B249</f>
        <v>Dépose et repose d'arrêt de volet</v>
      </c>
      <c r="C249" s="131" t="str">
        <f>'BPU RSM-Peinture-ITE'!C249</f>
        <v>unité</v>
      </c>
      <c r="D249" s="131">
        <v>20</v>
      </c>
      <c r="E249" s="100">
        <f>'BPU RSM-Peinture-ITE'!D249</f>
        <v>0</v>
      </c>
      <c r="F249" s="101">
        <f t="shared" si="46"/>
        <v>0</v>
      </c>
    </row>
    <row r="250" spans="1:6" x14ac:dyDescent="0.2">
      <c r="A250" s="38" t="str">
        <f>'BPU RSM-Peinture-ITE'!A250</f>
        <v>E10800</v>
      </c>
      <c r="B250" s="40" t="str">
        <f>'BPU RSM-Peinture-ITE'!B250</f>
        <v>Dépose et repose de descente d'EP</v>
      </c>
      <c r="C250" s="131" t="str">
        <f>'BPU RSM-Peinture-ITE'!C250</f>
        <v>mètre</v>
      </c>
      <c r="D250" s="132">
        <v>50</v>
      </c>
      <c r="E250" s="100">
        <f>'BPU RSM-Peinture-ITE'!D250</f>
        <v>0</v>
      </c>
      <c r="F250" s="101">
        <f t="shared" si="46"/>
        <v>0</v>
      </c>
    </row>
    <row r="251" spans="1:6" x14ac:dyDescent="0.2">
      <c r="A251" s="38" t="str">
        <f>'BPU RSM-Peinture-ITE'!A251</f>
        <v>E10900</v>
      </c>
      <c r="B251" s="40" t="str">
        <f>'BPU RSM-Peinture-ITE'!B251</f>
        <v>Dépose et repose de dauphin</v>
      </c>
      <c r="C251" s="131" t="str">
        <f>'BPU RSM-Peinture-ITE'!C251</f>
        <v>unité</v>
      </c>
      <c r="D251" s="131">
        <v>20</v>
      </c>
      <c r="E251" s="100">
        <f>'BPU RSM-Peinture-ITE'!D251</f>
        <v>0</v>
      </c>
      <c r="F251" s="101">
        <f t="shared" si="46"/>
        <v>0</v>
      </c>
    </row>
    <row r="252" spans="1:6" x14ac:dyDescent="0.2">
      <c r="A252" s="38" t="str">
        <f>'BPU RSM-Peinture-ITE'!A252</f>
        <v>E11000</v>
      </c>
      <c r="B252" s="40" t="str">
        <f>'BPU RSM-Peinture-ITE'!B252</f>
        <v>Dépose et repose de panneaux (n° de bâtiment, etc.)</v>
      </c>
      <c r="C252" s="131" t="str">
        <f>'BPU RSM-Peinture-ITE'!C252</f>
        <v>unité</v>
      </c>
      <c r="D252" s="131">
        <v>30</v>
      </c>
      <c r="E252" s="100">
        <f>'BPU RSM-Peinture-ITE'!D252</f>
        <v>0</v>
      </c>
      <c r="F252" s="101">
        <f t="shared" si="46"/>
        <v>0</v>
      </c>
    </row>
    <row r="253" spans="1:6" x14ac:dyDescent="0.2">
      <c r="A253" s="38" t="str">
        <f>'BPU RSM-Peinture-ITE'!A253</f>
        <v>E11100</v>
      </c>
      <c r="B253" s="40" t="str">
        <f>'BPU RSM-Peinture-ITE'!B253</f>
        <v>Protection des éléments ne pouvant être démontés</v>
      </c>
      <c r="C253" s="131" t="str">
        <f>'BPU RSM-Peinture-ITE'!C253</f>
        <v>ensemble</v>
      </c>
      <c r="D253" s="131">
        <v>20</v>
      </c>
      <c r="E253" s="100">
        <f>'BPU RSM-Peinture-ITE'!D253</f>
        <v>0</v>
      </c>
      <c r="F253" s="101">
        <f t="shared" si="46"/>
        <v>0</v>
      </c>
    </row>
    <row r="254" spans="1:6" x14ac:dyDescent="0.2">
      <c r="A254" s="38" t="str">
        <f>'BPU RSM-Peinture-ITE'!A254</f>
        <v>E11200</v>
      </c>
      <c r="B254" s="40" t="str">
        <f>'BPU RSM-Peinture-ITE'!B254</f>
        <v>Dévoiement des écoulements des eaux pluviales</v>
      </c>
      <c r="C254" s="131" t="str">
        <f>'BPU RSM-Peinture-ITE'!C254</f>
        <v>mètre</v>
      </c>
      <c r="D254" s="132">
        <v>50</v>
      </c>
      <c r="E254" s="100">
        <f>'BPU RSM-Peinture-ITE'!D254</f>
        <v>0</v>
      </c>
      <c r="F254" s="101">
        <f t="shared" si="46"/>
        <v>0</v>
      </c>
    </row>
    <row r="255" spans="1:6" x14ac:dyDescent="0.2">
      <c r="A255" s="92" t="str">
        <f>'BPU RSM-Peinture-ITE'!A255</f>
        <v>E11300</v>
      </c>
      <c r="B255" s="91" t="str">
        <f>'BPU RSM-Peinture-ITE'!B255</f>
        <v>Décapage de l'ancien revêtement organique</v>
      </c>
      <c r="C255" s="102"/>
      <c r="D255" s="102"/>
      <c r="E255" s="103"/>
      <c r="F255" s="104"/>
    </row>
    <row r="256" spans="1:6" x14ac:dyDescent="0.2">
      <c r="A256" s="38" t="str">
        <f>'BPU RSM-Peinture-ITE'!A256</f>
        <v>E11301</v>
      </c>
      <c r="B256" s="40" t="str">
        <f>'BPU RSM-Peinture-ITE'!B256</f>
        <v>thermique</v>
      </c>
      <c r="C256" s="112" t="str">
        <f>'BPU RSM-Peinture-ITE'!C256</f>
        <v>m²</v>
      </c>
      <c r="D256" s="99">
        <v>300</v>
      </c>
      <c r="E256" s="100">
        <f>'BPU RSM-Peinture-ITE'!D256</f>
        <v>0</v>
      </c>
      <c r="F256" s="101">
        <f t="shared" ref="F256:F259" si="47">D256*E256</f>
        <v>0</v>
      </c>
    </row>
    <row r="257" spans="1:6" x14ac:dyDescent="0.2">
      <c r="A257" s="38" t="str">
        <f>'BPU RSM-Peinture-ITE'!A257</f>
        <v>E11302</v>
      </c>
      <c r="B257" s="40" t="str">
        <f>'BPU RSM-Peinture-ITE'!B257</f>
        <v>chimique</v>
      </c>
      <c r="C257" s="131" t="str">
        <f>'BPU RSM-Peinture-ITE'!C257</f>
        <v>m²</v>
      </c>
      <c r="D257" s="132">
        <v>500</v>
      </c>
      <c r="E257" s="100">
        <f>'BPU RSM-Peinture-ITE'!D257</f>
        <v>0</v>
      </c>
      <c r="F257" s="101">
        <f t="shared" si="47"/>
        <v>0</v>
      </c>
    </row>
    <row r="258" spans="1:6" x14ac:dyDescent="0.2">
      <c r="A258" s="38" t="str">
        <f>'BPU RSM-Peinture-ITE'!A258</f>
        <v>E11303</v>
      </c>
      <c r="B258" s="40" t="str">
        <f>'BPU RSM-Peinture-ITE'!B258</f>
        <v>mécanique</v>
      </c>
      <c r="C258" s="131" t="str">
        <f>'BPU RSM-Peinture-ITE'!C258</f>
        <v>m²</v>
      </c>
      <c r="D258" s="132">
        <v>500</v>
      </c>
      <c r="E258" s="100">
        <f>'BPU RSM-Peinture-ITE'!D258</f>
        <v>0</v>
      </c>
      <c r="F258" s="101">
        <f t="shared" si="47"/>
        <v>0</v>
      </c>
    </row>
    <row r="259" spans="1:6" ht="13.5" thickBot="1" x14ac:dyDescent="0.25">
      <c r="A259" s="45" t="str">
        <f>'BPU RSM-Peinture-ITE'!A259</f>
        <v>E11400</v>
      </c>
      <c r="B259" s="125" t="str">
        <f>'BPU RSM-Peinture-ITE'!B259</f>
        <v>Couche d'impression pour revêtement silicaté ou hydrofuge</v>
      </c>
      <c r="C259" s="105" t="str">
        <f>'BPU RSM-Peinture-ITE'!C259</f>
        <v>m²</v>
      </c>
      <c r="D259" s="118">
        <v>1000</v>
      </c>
      <c r="E259" s="106">
        <f>'BPU RSM-Peinture-ITE'!D259</f>
        <v>0</v>
      </c>
      <c r="F259" s="107">
        <f t="shared" si="47"/>
        <v>0</v>
      </c>
    </row>
    <row r="260" spans="1:6" ht="13.5" thickBot="1" x14ac:dyDescent="0.25">
      <c r="A260" s="88" t="str">
        <f>'BPU RSM-Peinture-ITE'!A260</f>
        <v>E20000</v>
      </c>
      <c r="B260" s="43" t="str">
        <f>'BPU RSM-Peinture-ITE'!B260</f>
        <v>Section 2 - Réparation des désordres</v>
      </c>
      <c r="C260" s="34"/>
      <c r="D260" s="34"/>
      <c r="E260" s="76"/>
      <c r="F260" s="44"/>
    </row>
    <row r="261" spans="1:6" x14ac:dyDescent="0.2">
      <c r="A261" s="36" t="str">
        <f>'BPU RSM-Peinture-ITE'!A261</f>
        <v>E20100</v>
      </c>
      <c r="B261" s="128" t="str">
        <f>'BPU RSM-Peinture-ITE'!B261</f>
        <v>Reprise d'enduit (§3.4.3.1 du CCTP)</v>
      </c>
      <c r="C261" s="135" t="str">
        <f>'BPU RSM-Peinture-ITE'!C261</f>
        <v>m²</v>
      </c>
      <c r="D261" s="136">
        <v>50</v>
      </c>
      <c r="E261" s="96">
        <f>'BPU RSM-Peinture-ITE'!D261</f>
        <v>0</v>
      </c>
      <c r="F261" s="109">
        <f t="shared" ref="F261:F263" si="48">D261*E261</f>
        <v>0</v>
      </c>
    </row>
    <row r="262" spans="1:6" x14ac:dyDescent="0.2">
      <c r="A262" s="38" t="str">
        <f>'BPU RSM-Peinture-ITE'!A262</f>
        <v>E20200</v>
      </c>
      <c r="B262" s="40" t="str">
        <f>'BPU RSM-Peinture-ITE'!B262</f>
        <v>Traitement complet des fissures (§3.4.3.2 du CCTP)</v>
      </c>
      <c r="C262" s="131" t="str">
        <f>'BPU RSM-Peinture-ITE'!C262</f>
        <v>mètre</v>
      </c>
      <c r="D262" s="132">
        <v>100</v>
      </c>
      <c r="E262" s="100">
        <f>'BPU RSM-Peinture-ITE'!D262</f>
        <v>0</v>
      </c>
      <c r="F262" s="101">
        <f t="shared" si="48"/>
        <v>0</v>
      </c>
    </row>
    <row r="263" spans="1:6" ht="12.75" customHeight="1" thickBot="1" x14ac:dyDescent="0.25">
      <c r="A263" s="45" t="str">
        <f>'BPU RSM-Peinture-ITE'!A263</f>
        <v>E20300</v>
      </c>
      <c r="B263" s="125" t="str">
        <f>'BPU RSM-Peinture-ITE'!B263</f>
        <v>Traitement des bétons éclatés par oxydation des armatures (§3.4.3.3 du CCTP)</v>
      </c>
      <c r="C263" s="105" t="str">
        <f>'BPU RSM-Peinture-ITE'!C263</f>
        <v>unité</v>
      </c>
      <c r="D263" s="105">
        <v>50</v>
      </c>
      <c r="E263" s="106">
        <f>'BPU RSM-Peinture-ITE'!D263</f>
        <v>0</v>
      </c>
      <c r="F263" s="107">
        <f t="shared" si="48"/>
        <v>0</v>
      </c>
    </row>
    <row r="264" spans="1:6" ht="13.5" thickBot="1" x14ac:dyDescent="0.25">
      <c r="A264" s="88" t="str">
        <f>'BPU RSM-Peinture-ITE'!A264</f>
        <v>E30000</v>
      </c>
      <c r="B264" s="43" t="str">
        <f>'BPU RSM-Peinture-ITE'!B264</f>
        <v>Section 3 - Traitement des joints</v>
      </c>
      <c r="C264" s="34"/>
      <c r="D264" s="34"/>
      <c r="E264" s="76"/>
      <c r="F264" s="44"/>
    </row>
    <row r="265" spans="1:6" x14ac:dyDescent="0.2">
      <c r="A265" s="36" t="str">
        <f>'BPU RSM-Peinture-ITE'!A265</f>
        <v>E30100</v>
      </c>
      <c r="B265" s="128" t="str">
        <f>'BPU RSM-Peinture-ITE'!B265</f>
        <v>Traitement des joints en lyre</v>
      </c>
      <c r="C265" s="135" t="str">
        <f>'BPU RSM-Peinture-ITE'!C265</f>
        <v>mètre</v>
      </c>
      <c r="D265" s="136">
        <v>50</v>
      </c>
      <c r="E265" s="96">
        <f>'BPU RSM-Peinture-ITE'!D265</f>
        <v>0</v>
      </c>
      <c r="F265" s="109">
        <f t="shared" ref="F265:F267" si="49">D265*E265</f>
        <v>0</v>
      </c>
    </row>
    <row r="266" spans="1:6" x14ac:dyDescent="0.2">
      <c r="A266" s="38" t="str">
        <f>'BPU RSM-Peinture-ITE'!A266</f>
        <v>E30200</v>
      </c>
      <c r="B266" s="40" t="str">
        <f>'BPU RSM-Peinture-ITE'!B266</f>
        <v>Traitement des joints avec garniture mastic</v>
      </c>
      <c r="C266" s="131" t="str">
        <f>'BPU RSM-Peinture-ITE'!C266</f>
        <v>mètre</v>
      </c>
      <c r="D266" s="132">
        <v>50</v>
      </c>
      <c r="E266" s="100">
        <f>'BPU RSM-Peinture-ITE'!D266</f>
        <v>0</v>
      </c>
      <c r="F266" s="101">
        <f t="shared" si="49"/>
        <v>0</v>
      </c>
    </row>
    <row r="267" spans="1:6" ht="13.5" thickBot="1" x14ac:dyDescent="0.25">
      <c r="A267" s="45" t="str">
        <f>'BPU RSM-Peinture-ITE'!A267</f>
        <v>E30300</v>
      </c>
      <c r="B267" s="125" t="str">
        <f>'BPU RSM-Peinture-ITE'!B267</f>
        <v>Traitement complet des joints de raccordement</v>
      </c>
      <c r="C267" s="105" t="str">
        <f>'BPU RSM-Peinture-ITE'!C267</f>
        <v>mètre</v>
      </c>
      <c r="D267" s="118">
        <v>100</v>
      </c>
      <c r="E267" s="106">
        <f>'BPU RSM-Peinture-ITE'!D267</f>
        <v>0</v>
      </c>
      <c r="F267" s="107">
        <f t="shared" si="49"/>
        <v>0</v>
      </c>
    </row>
    <row r="268" spans="1:6" ht="13.5" thickBot="1" x14ac:dyDescent="0.25">
      <c r="A268" s="88" t="str">
        <f>'BPU RSM-Peinture-ITE'!A268</f>
        <v>E40000</v>
      </c>
      <c r="B268" s="43" t="str">
        <f>'BPU RSM-Peinture-ITE'!B268</f>
        <v>Section 4 - Peintures de façade</v>
      </c>
      <c r="C268" s="34"/>
      <c r="D268" s="34"/>
      <c r="E268" s="76"/>
      <c r="F268" s="44"/>
    </row>
    <row r="269" spans="1:6" ht="25.5" x14ac:dyDescent="0.2">
      <c r="A269" s="119" t="str">
        <f>'BPU RSM-Peinture-ITE'!A269</f>
        <v>E40100</v>
      </c>
      <c r="B269" s="120" t="str">
        <f>'BPU RSM-Peinture-ITE'!B269</f>
        <v>Revêtement de classe D1 sur maçonneries non enduites et bétons banchés non revêtus</v>
      </c>
      <c r="C269" s="121"/>
      <c r="D269" s="121"/>
      <c r="E269" s="122"/>
      <c r="F269" s="123"/>
    </row>
    <row r="270" spans="1:6" x14ac:dyDescent="0.2">
      <c r="A270" s="38" t="str">
        <f>'BPU RSM-Peinture-ITE'!A270</f>
        <v>E40101</v>
      </c>
      <c r="B270" s="40" t="str">
        <f>'BPU RSM-Peinture-ITE'!B270</f>
        <v>revêtement hydrofuge</v>
      </c>
      <c r="C270" s="131" t="str">
        <f>'BPU RSM-Peinture-ITE'!C270</f>
        <v>m²</v>
      </c>
      <c r="D270" s="132">
        <v>50</v>
      </c>
      <c r="E270" s="100">
        <f>'BPU RSM-Peinture-ITE'!D270</f>
        <v>0</v>
      </c>
      <c r="F270" s="101">
        <f t="shared" ref="F270:F271" si="50">D270*E270</f>
        <v>0</v>
      </c>
    </row>
    <row r="271" spans="1:6" x14ac:dyDescent="0.2">
      <c r="A271" s="38" t="str">
        <f>'BPU RSM-Peinture-ITE'!A271</f>
        <v>E40102</v>
      </c>
      <c r="B271" s="40" t="str">
        <f>'BPU RSM-Peinture-ITE'!B271</f>
        <v>lasure béton</v>
      </c>
      <c r="C271" s="131" t="str">
        <f>'BPU RSM-Peinture-ITE'!C271</f>
        <v>m²</v>
      </c>
      <c r="D271" s="132">
        <v>50</v>
      </c>
      <c r="E271" s="100">
        <f>'BPU RSM-Peinture-ITE'!D271</f>
        <v>0</v>
      </c>
      <c r="F271" s="101">
        <f t="shared" si="50"/>
        <v>0</v>
      </c>
    </row>
    <row r="272" spans="1:6" ht="25.5" x14ac:dyDescent="0.2">
      <c r="A272" s="92" t="str">
        <f>'BPU RSM-Peinture-ITE'!A272</f>
        <v>E40200</v>
      </c>
      <c r="B272" s="91" t="str">
        <f>'BPU RSM-Peinture-ITE'!B272</f>
        <v>Revêtement de classe D1 sur maçonneries et bétons enduits, peints ou recouverts de revêtement</v>
      </c>
      <c r="C272" s="102"/>
      <c r="D272" s="102"/>
      <c r="E272" s="103"/>
      <c r="F272" s="104"/>
    </row>
    <row r="273" spans="1:6" x14ac:dyDescent="0.2">
      <c r="A273" s="38" t="str">
        <f>'BPU RSM-Peinture-ITE'!A273</f>
        <v>E40201</v>
      </c>
      <c r="B273" s="40" t="str">
        <f>'BPU RSM-Peinture-ITE'!B273</f>
        <v>revêtement hydrofuge</v>
      </c>
      <c r="C273" s="131" t="str">
        <f>'BPU RSM-Peinture-ITE'!C273</f>
        <v>m²</v>
      </c>
      <c r="D273" s="132">
        <v>100</v>
      </c>
      <c r="E273" s="100">
        <f>'BPU RSM-Peinture-ITE'!D273</f>
        <v>0</v>
      </c>
      <c r="F273" s="101">
        <f t="shared" ref="F273:F274" si="51">D273*E273</f>
        <v>0</v>
      </c>
    </row>
    <row r="274" spans="1:6" x14ac:dyDescent="0.2">
      <c r="A274" s="38" t="str">
        <f>'BPU RSM-Peinture-ITE'!A274</f>
        <v>E40202</v>
      </c>
      <c r="B274" s="40" t="str">
        <f>'BPU RSM-Peinture-ITE'!B274</f>
        <v>lasure béton</v>
      </c>
      <c r="C274" s="131" t="str">
        <f>'BPU RSM-Peinture-ITE'!C274</f>
        <v>m²</v>
      </c>
      <c r="D274" s="132">
        <v>100</v>
      </c>
      <c r="E274" s="100">
        <f>'BPU RSM-Peinture-ITE'!D274</f>
        <v>0</v>
      </c>
      <c r="F274" s="101">
        <f t="shared" si="51"/>
        <v>0</v>
      </c>
    </row>
    <row r="275" spans="1:6" ht="25.5" x14ac:dyDescent="0.2">
      <c r="A275" s="92" t="str">
        <f>'BPU RSM-Peinture-ITE'!A275</f>
        <v>E40300</v>
      </c>
      <c r="B275" s="91" t="str">
        <f>'BPU RSM-Peinture-ITE'!B275</f>
        <v>Revêtement de classe D2 sur maçonneries non enduites et bétons banchés non revêtus</v>
      </c>
      <c r="C275" s="102"/>
      <c r="D275" s="102"/>
      <c r="E275" s="103"/>
      <c r="F275" s="104"/>
    </row>
    <row r="276" spans="1:6" x14ac:dyDescent="0.2">
      <c r="A276" s="38" t="str">
        <f>'BPU RSM-Peinture-ITE'!A276</f>
        <v>E40301</v>
      </c>
      <c r="B276" s="40" t="str">
        <f>'BPU RSM-Peinture-ITE'!B276</f>
        <v>Couche d'impression</v>
      </c>
      <c r="C276" s="131" t="str">
        <f>'BPU RSM-Peinture-ITE'!C276</f>
        <v>m²</v>
      </c>
      <c r="D276" s="132">
        <v>125</v>
      </c>
      <c r="E276" s="100">
        <f>'BPU RSM-Peinture-ITE'!D276</f>
        <v>0</v>
      </c>
      <c r="F276" s="101">
        <f t="shared" ref="F276:F277" si="52">D276*E276</f>
        <v>0</v>
      </c>
    </row>
    <row r="277" spans="1:6" x14ac:dyDescent="0.2">
      <c r="A277" s="38" t="str">
        <f>'BPU RSM-Peinture-ITE'!A277</f>
        <v>E40302</v>
      </c>
      <c r="B277" s="40" t="str">
        <f>'BPU RSM-Peinture-ITE'!B277</f>
        <v>couche de finition</v>
      </c>
      <c r="C277" s="131" t="str">
        <f>'BPU RSM-Peinture-ITE'!C277</f>
        <v>m²</v>
      </c>
      <c r="D277" s="132">
        <v>125</v>
      </c>
      <c r="E277" s="100">
        <f>'BPU RSM-Peinture-ITE'!D277</f>
        <v>0</v>
      </c>
      <c r="F277" s="101">
        <f t="shared" si="52"/>
        <v>0</v>
      </c>
    </row>
    <row r="278" spans="1:6" ht="25.5" x14ac:dyDescent="0.2">
      <c r="A278" s="92" t="str">
        <f>'BPU RSM-Peinture-ITE'!A278</f>
        <v>E40400</v>
      </c>
      <c r="B278" s="91" t="str">
        <f>'BPU RSM-Peinture-ITE'!B278</f>
        <v>Revêtement de classe D2 sur maçonneries et bétons enduits, peints ou recouverts de revêtement</v>
      </c>
      <c r="C278" s="102"/>
      <c r="D278" s="102"/>
      <c r="E278" s="103"/>
      <c r="F278" s="104"/>
    </row>
    <row r="279" spans="1:6" x14ac:dyDescent="0.2">
      <c r="A279" s="38" t="str">
        <f>'BPU RSM-Peinture-ITE'!A279</f>
        <v>E40401</v>
      </c>
      <c r="B279" s="40" t="str">
        <f>'BPU RSM-Peinture-ITE'!B279</f>
        <v>Couche d'impression</v>
      </c>
      <c r="C279" s="131" t="str">
        <f>'BPU RSM-Peinture-ITE'!C279</f>
        <v>m²</v>
      </c>
      <c r="D279" s="132">
        <v>125</v>
      </c>
      <c r="E279" s="100">
        <f>'BPU RSM-Peinture-ITE'!D279</f>
        <v>0</v>
      </c>
      <c r="F279" s="101">
        <f t="shared" ref="F279:F280" si="53">D279*E279</f>
        <v>0</v>
      </c>
    </row>
    <row r="280" spans="1:6" x14ac:dyDescent="0.2">
      <c r="A280" s="38" t="str">
        <f>'BPU RSM-Peinture-ITE'!A280</f>
        <v>E40402</v>
      </c>
      <c r="B280" s="40" t="str">
        <f>'BPU RSM-Peinture-ITE'!B280</f>
        <v>couche de finition</v>
      </c>
      <c r="C280" s="131" t="str">
        <f>'BPU RSM-Peinture-ITE'!C280</f>
        <v>m²</v>
      </c>
      <c r="D280" s="132">
        <v>125</v>
      </c>
      <c r="E280" s="100">
        <f>'BPU RSM-Peinture-ITE'!D280</f>
        <v>0</v>
      </c>
      <c r="F280" s="101">
        <f t="shared" si="53"/>
        <v>0</v>
      </c>
    </row>
    <row r="281" spans="1:6" ht="25.5" x14ac:dyDescent="0.2">
      <c r="A281" s="92" t="str">
        <f>'BPU RSM-Peinture-ITE'!A281</f>
        <v>E40500</v>
      </c>
      <c r="B281" s="91" t="str">
        <f>'BPU RSM-Peinture-ITE'!B281</f>
        <v>Revêtement de classe D3 sur maçonneries non enduites et bétons banchés non revêtus</v>
      </c>
      <c r="C281" s="102"/>
      <c r="D281" s="102"/>
      <c r="E281" s="103"/>
      <c r="F281" s="104"/>
    </row>
    <row r="282" spans="1:6" x14ac:dyDescent="0.2">
      <c r="A282" s="38" t="str">
        <f>'BPU RSM-Peinture-ITE'!A282</f>
        <v>E40501</v>
      </c>
      <c r="B282" s="40" t="str">
        <f>'BPU RSM-Peinture-ITE'!B282</f>
        <v>Couche d'impression</v>
      </c>
      <c r="C282" s="131" t="str">
        <f>'BPU RSM-Peinture-ITE'!C282</f>
        <v>m²</v>
      </c>
      <c r="D282" s="132">
        <v>750</v>
      </c>
      <c r="E282" s="100">
        <f>'BPU RSM-Peinture-ITE'!D282</f>
        <v>0</v>
      </c>
      <c r="F282" s="101">
        <f t="shared" ref="F282:F283" si="54">D282*E282</f>
        <v>0</v>
      </c>
    </row>
    <row r="283" spans="1:6" x14ac:dyDescent="0.2">
      <c r="A283" s="38" t="str">
        <f>'BPU RSM-Peinture-ITE'!A283</f>
        <v>E40502</v>
      </c>
      <c r="B283" s="40" t="str">
        <f>'BPU RSM-Peinture-ITE'!B283</f>
        <v>couche de finition</v>
      </c>
      <c r="C283" s="131" t="str">
        <f>'BPU RSM-Peinture-ITE'!C283</f>
        <v>m²</v>
      </c>
      <c r="D283" s="132">
        <v>750</v>
      </c>
      <c r="E283" s="100">
        <f>'BPU RSM-Peinture-ITE'!D283</f>
        <v>0</v>
      </c>
      <c r="F283" s="101">
        <f t="shared" si="54"/>
        <v>0</v>
      </c>
    </row>
    <row r="284" spans="1:6" ht="25.5" x14ac:dyDescent="0.2">
      <c r="A284" s="92" t="str">
        <f>'BPU RSM-Peinture-ITE'!A284</f>
        <v>E40600</v>
      </c>
      <c r="B284" s="91" t="str">
        <f>'BPU RSM-Peinture-ITE'!B284</f>
        <v>Revêtement de classe D3 sur maçonneries et bétons enduits, peints ou recouverts de revêtement</v>
      </c>
      <c r="C284" s="102"/>
      <c r="D284" s="102"/>
      <c r="E284" s="103"/>
      <c r="F284" s="104"/>
    </row>
    <row r="285" spans="1:6" x14ac:dyDescent="0.2">
      <c r="A285" s="38" t="str">
        <f>'BPU RSM-Peinture-ITE'!A285</f>
        <v>E40601</v>
      </c>
      <c r="B285" s="40" t="str">
        <f>'BPU RSM-Peinture-ITE'!B285</f>
        <v>Couche d'impression</v>
      </c>
      <c r="C285" s="131" t="str">
        <f>'BPU RSM-Peinture-ITE'!C285</f>
        <v>m²</v>
      </c>
      <c r="D285" s="132">
        <v>750</v>
      </c>
      <c r="E285" s="100">
        <f>'BPU RSM-Peinture-ITE'!D285</f>
        <v>0</v>
      </c>
      <c r="F285" s="101">
        <f t="shared" ref="F285:F286" si="55">D285*E285</f>
        <v>0</v>
      </c>
    </row>
    <row r="286" spans="1:6" ht="13.5" thickBot="1" x14ac:dyDescent="0.25">
      <c r="A286" s="45" t="str">
        <f>'BPU RSM-Peinture-ITE'!A286</f>
        <v>E40602</v>
      </c>
      <c r="B286" s="125" t="str">
        <f>'BPU RSM-Peinture-ITE'!B286</f>
        <v>couche de finition</v>
      </c>
      <c r="C286" s="105" t="str">
        <f>'BPU RSM-Peinture-ITE'!C286</f>
        <v>m²</v>
      </c>
      <c r="D286" s="118">
        <v>750</v>
      </c>
      <c r="E286" s="106">
        <f>'BPU RSM-Peinture-ITE'!D286</f>
        <v>0</v>
      </c>
      <c r="F286" s="107">
        <f t="shared" si="55"/>
        <v>0</v>
      </c>
    </row>
    <row r="287" spans="1:6" ht="13.5" thickBot="1" x14ac:dyDescent="0.25">
      <c r="A287" s="88" t="str">
        <f>'BPU RSM-Peinture-ITE'!A287</f>
        <v>E50000</v>
      </c>
      <c r="B287" s="43" t="str">
        <f>'BPU RSM-Peinture-ITE'!B287</f>
        <v>Section 5 - Revêtement d'imperméabilité</v>
      </c>
      <c r="C287" s="34"/>
      <c r="D287" s="34"/>
      <c r="E287" s="76"/>
      <c r="F287" s="44"/>
    </row>
    <row r="288" spans="1:6" x14ac:dyDescent="0.2">
      <c r="A288" s="36" t="str">
        <f>'BPU RSM-Peinture-ITE'!A288</f>
        <v>E50100</v>
      </c>
      <c r="B288" s="128" t="str">
        <f>'BPU RSM-Peinture-ITE'!B288</f>
        <v>Revêtement de classe  I1 (les deux couches)</v>
      </c>
      <c r="C288" s="129" t="str">
        <f>'BPU RSM-Peinture-ITE'!C288</f>
        <v>m²</v>
      </c>
      <c r="D288" s="130">
        <v>200</v>
      </c>
      <c r="E288" s="96">
        <f>'BPU RSM-Peinture-ITE'!D288</f>
        <v>0</v>
      </c>
      <c r="F288" s="109">
        <f t="shared" ref="F288:F291" si="56">D288*E288</f>
        <v>0</v>
      </c>
    </row>
    <row r="289" spans="1:6" x14ac:dyDescent="0.2">
      <c r="A289" s="38" t="str">
        <f>'BPU RSM-Peinture-ITE'!A289</f>
        <v>E50200</v>
      </c>
      <c r="B289" s="40" t="str">
        <f>'BPU RSM-Peinture-ITE'!B289</f>
        <v>Revêtement de classe  I2 (les 3 couches)</v>
      </c>
      <c r="C289" s="112" t="str">
        <f>'BPU RSM-Peinture-ITE'!C289</f>
        <v>m²</v>
      </c>
      <c r="D289" s="124">
        <v>200</v>
      </c>
      <c r="E289" s="100">
        <f>'BPU RSM-Peinture-ITE'!D289</f>
        <v>0</v>
      </c>
      <c r="F289" s="101">
        <f t="shared" si="56"/>
        <v>0</v>
      </c>
    </row>
    <row r="290" spans="1:6" x14ac:dyDescent="0.2">
      <c r="A290" s="38" t="str">
        <f>'BPU RSM-Peinture-ITE'!A290</f>
        <v>E50300</v>
      </c>
      <c r="B290" s="40" t="str">
        <f>'BPU RSM-Peinture-ITE'!B290</f>
        <v>Revêtement de classe  I3 (les 3 couches)</v>
      </c>
      <c r="C290" s="112" t="str">
        <f>'BPU RSM-Peinture-ITE'!C290</f>
        <v>m²</v>
      </c>
      <c r="D290" s="124">
        <v>100</v>
      </c>
      <c r="E290" s="100">
        <f>'BPU RSM-Peinture-ITE'!D290</f>
        <v>0</v>
      </c>
      <c r="F290" s="101">
        <f t="shared" si="56"/>
        <v>0</v>
      </c>
    </row>
    <row r="291" spans="1:6" ht="13.5" thickBot="1" x14ac:dyDescent="0.25">
      <c r="A291" s="45" t="str">
        <f>'BPU RSM-Peinture-ITE'!A291</f>
        <v>E50400</v>
      </c>
      <c r="B291" s="125" t="str">
        <f>'BPU RSM-Peinture-ITE'!B291</f>
        <v>Revêtement de classe  I4 (les 3 couches et armature)</v>
      </c>
      <c r="C291" s="126" t="str">
        <f>'BPU RSM-Peinture-ITE'!C291</f>
        <v>m²</v>
      </c>
      <c r="D291" s="127">
        <v>150</v>
      </c>
      <c r="E291" s="106">
        <f>'BPU RSM-Peinture-ITE'!D291</f>
        <v>0</v>
      </c>
      <c r="F291" s="107">
        <f t="shared" si="56"/>
        <v>0</v>
      </c>
    </row>
    <row r="292" spans="1:6" ht="13.5" thickBot="1" x14ac:dyDescent="0.25">
      <c r="A292" s="89" t="str">
        <f>'BPU RSM-Peinture-ITE'!A292</f>
        <v>F00000</v>
      </c>
      <c r="B292" s="29" t="str">
        <f>'BPU RSM-Peinture-ITE'!B292</f>
        <v>CATEGORIE F - DIVERS</v>
      </c>
      <c r="C292" s="48"/>
      <c r="D292" s="48"/>
      <c r="E292" s="78"/>
      <c r="F292" s="49"/>
    </row>
    <row r="293" spans="1:6" s="25" customFormat="1" x14ac:dyDescent="0.2">
      <c r="A293" s="80" t="str">
        <f>'BPU RSM-Peinture-ITE'!A293</f>
        <v>F10100</v>
      </c>
      <c r="B293" s="142" t="str">
        <f>'BPU RSM-Peinture-ITE'!B293</f>
        <v>Etude préalable par l'entreprise titulaire</v>
      </c>
      <c r="C293" s="143" t="str">
        <f>'BPU RSM-Peinture-ITE'!C293</f>
        <v>1/2 journée</v>
      </c>
      <c r="D293" s="143">
        <v>10</v>
      </c>
      <c r="E293" s="96">
        <f>'BPU RSM-Peinture-ITE'!D293</f>
        <v>0</v>
      </c>
      <c r="F293" s="109">
        <f t="shared" ref="F293:F300" si="57">D293*E293</f>
        <v>0</v>
      </c>
    </row>
    <row r="294" spans="1:6" s="25" customFormat="1" x14ac:dyDescent="0.2">
      <c r="A294" s="81" t="str">
        <f>'BPU RSM-Peinture-ITE'!A294</f>
        <v>F10200</v>
      </c>
      <c r="B294" s="144" t="str">
        <f>'BPU RSM-Peinture-ITE'!B294</f>
        <v>Etude préalable par Bureau d'études "STRUCTURES"</v>
      </c>
      <c r="C294" s="145" t="str">
        <f>'BPU RSM-Peinture-ITE'!C294</f>
        <v>1/2 journée</v>
      </c>
      <c r="D294" s="145">
        <v>10</v>
      </c>
      <c r="E294" s="100">
        <f>'BPU RSM-Peinture-ITE'!D294</f>
        <v>0</v>
      </c>
      <c r="F294" s="101">
        <f t="shared" si="57"/>
        <v>0</v>
      </c>
    </row>
    <row r="295" spans="1:6" s="25" customFormat="1" x14ac:dyDescent="0.2">
      <c r="A295" s="81" t="str">
        <f>'BPU RSM-Peinture-ITE'!A295</f>
        <v>F10300</v>
      </c>
      <c r="B295" s="144" t="str">
        <f>'BPU RSM-Peinture-ITE'!B295</f>
        <v>Etude préalable par Bureau d'études "THERMIQUE"</v>
      </c>
      <c r="C295" s="145" t="str">
        <f>'BPU RSM-Peinture-ITE'!C295</f>
        <v>1/2 journée</v>
      </c>
      <c r="D295" s="145">
        <v>10</v>
      </c>
      <c r="E295" s="100">
        <f>'BPU RSM-Peinture-ITE'!D295</f>
        <v>0</v>
      </c>
      <c r="F295" s="101">
        <f t="shared" si="57"/>
        <v>0</v>
      </c>
    </row>
    <row r="296" spans="1:6" ht="25.5" x14ac:dyDescent="0.2">
      <c r="A296" s="81" t="str">
        <f>'BPU RSM-Peinture-ITE'!A296</f>
        <v>F10400</v>
      </c>
      <c r="B296" s="40" t="str">
        <f>'BPU RSM-Peinture-ITE'!B296</f>
        <v>Mise à disposition de personnel ouvrier qualifié muni de son outillage pour travaux particuliers</v>
      </c>
      <c r="C296" s="98" t="str">
        <f>'BPU RSM-Peinture-ITE'!C296</f>
        <v>heure</v>
      </c>
      <c r="D296" s="99">
        <v>75</v>
      </c>
      <c r="E296" s="100">
        <f>'BPU RSM-Peinture-ITE'!D296</f>
        <v>0</v>
      </c>
      <c r="F296" s="101">
        <f t="shared" si="57"/>
        <v>0</v>
      </c>
    </row>
    <row r="297" spans="1:6" x14ac:dyDescent="0.2">
      <c r="A297" s="81" t="str">
        <f>'BPU RSM-Peinture-ITE'!A297</f>
        <v>F10500</v>
      </c>
      <c r="B297" s="40" t="str">
        <f>'BPU RSM-Peinture-ITE'!B297</f>
        <v>Travaux de nettoyage général de chantier exécuté par technicien de surface</v>
      </c>
      <c r="C297" s="98" t="str">
        <f>'BPU RSM-Peinture-ITE'!C297</f>
        <v>heure</v>
      </c>
      <c r="D297" s="99">
        <v>200</v>
      </c>
      <c r="E297" s="100">
        <f>'BPU RSM-Peinture-ITE'!D297</f>
        <v>0</v>
      </c>
      <c r="F297" s="101">
        <f t="shared" si="57"/>
        <v>0</v>
      </c>
    </row>
    <row r="298" spans="1:6" ht="25.5" x14ac:dyDescent="0.2">
      <c r="A298" s="81" t="str">
        <f>'BPU RSM-Peinture-ITE'!A298</f>
        <v>F10600</v>
      </c>
      <c r="B298" s="40" t="str">
        <f>'BPU RSM-Peinture-ITE'!B298</f>
        <v>Majoration pour travaux effectués en milieu confiné nécessitant une protection respiratoire</v>
      </c>
      <c r="C298" s="146" t="str">
        <f>'BPU RSM-Peinture-ITE'!C298</f>
        <v>%</v>
      </c>
      <c r="D298" s="147">
        <v>60</v>
      </c>
      <c r="E298" s="100">
        <f>'BPU RSM-Peinture-ITE'!D298</f>
        <v>0</v>
      </c>
      <c r="F298" s="101">
        <f t="shared" si="57"/>
        <v>0</v>
      </c>
    </row>
    <row r="299" spans="1:6" customFormat="1" x14ac:dyDescent="0.2">
      <c r="A299" s="81" t="str">
        <f>'BPU RSM-Peinture-ITE'!A299</f>
        <v>F10700</v>
      </c>
      <c r="B299" s="41" t="str">
        <f>'BPU RSM-Peinture-ITE'!B299</f>
        <v>Réunion d'inspection de prévention préalable</v>
      </c>
      <c r="C299" s="146" t="str">
        <f>'BPU RSM-Peinture-ITE'!C299</f>
        <v>ensemble</v>
      </c>
      <c r="D299" s="146">
        <v>120</v>
      </c>
      <c r="E299" s="100">
        <f>'BPU RSM-Peinture-ITE'!D299</f>
        <v>0</v>
      </c>
      <c r="F299" s="148">
        <f t="shared" si="57"/>
        <v>0</v>
      </c>
    </row>
    <row r="300" spans="1:6" customFormat="1" x14ac:dyDescent="0.2">
      <c r="A300" s="81" t="str">
        <f>'BPU RSM-Peinture-ITE'!A300</f>
        <v>F10800</v>
      </c>
      <c r="B300" s="149" t="str">
        <f>'BPU RSM-Peinture-ITE'!B300</f>
        <v>Forfait arrivée et départ pour la location d'une nacelle de 22, 28 ou 35 m</v>
      </c>
      <c r="C300" s="150" t="str">
        <f>'BPU RSM-Peinture-ITE'!C300</f>
        <v>ensemble</v>
      </c>
      <c r="D300" s="150">
        <v>10</v>
      </c>
      <c r="E300" s="100">
        <f>'BPU RSM-Peinture-ITE'!D300</f>
        <v>0</v>
      </c>
      <c r="F300" s="101">
        <f t="shared" si="57"/>
        <v>0</v>
      </c>
    </row>
    <row r="301" spans="1:6" customFormat="1" x14ac:dyDescent="0.2">
      <c r="A301" s="90" t="str">
        <f>'BPU RSM-Peinture-ITE'!A301</f>
        <v>F10900</v>
      </c>
      <c r="B301" s="91" t="str">
        <f>'BPU RSM-Peinture-ITE'!B301</f>
        <v xml:space="preserve">Location d'une nacelle avec chauffeur </v>
      </c>
      <c r="C301" s="102"/>
      <c r="D301" s="102"/>
      <c r="E301" s="103"/>
      <c r="F301" s="104"/>
    </row>
    <row r="302" spans="1:6" customFormat="1" x14ac:dyDescent="0.2">
      <c r="A302" s="81" t="str">
        <f>'BPU RSM-Peinture-ITE'!A302</f>
        <v>F10901</v>
      </c>
      <c r="B302" s="151" t="str">
        <f>'BPU RSM-Peinture-ITE'!B302</f>
        <v>pouvant atteindre 22 mètres de hauteur</v>
      </c>
      <c r="C302" s="150" t="str">
        <f>'BPU RSM-Peinture-ITE'!C302</f>
        <v>heure</v>
      </c>
      <c r="D302" s="152">
        <v>50</v>
      </c>
      <c r="E302" s="100">
        <f>'BPU RSM-Peinture-ITE'!D302</f>
        <v>0</v>
      </c>
      <c r="F302" s="101">
        <f t="shared" ref="F302:F310" si="58">D302*E302</f>
        <v>0</v>
      </c>
    </row>
    <row r="303" spans="1:6" customFormat="1" x14ac:dyDescent="0.2">
      <c r="A303" s="81" t="str">
        <f>'BPU RSM-Peinture-ITE'!A303</f>
        <v>F10902</v>
      </c>
      <c r="B303" s="151" t="str">
        <f>'BPU RSM-Peinture-ITE'!B303</f>
        <v>pouvant atteindre 28 mètres de hauteur</v>
      </c>
      <c r="C303" s="150" t="str">
        <f>'BPU RSM-Peinture-ITE'!C303</f>
        <v>heure</v>
      </c>
      <c r="D303" s="152">
        <v>50</v>
      </c>
      <c r="E303" s="100">
        <f>'BPU RSM-Peinture-ITE'!D303</f>
        <v>0</v>
      </c>
      <c r="F303" s="101">
        <f t="shared" si="58"/>
        <v>0</v>
      </c>
    </row>
    <row r="304" spans="1:6" customFormat="1" x14ac:dyDescent="0.2">
      <c r="A304" s="81" t="str">
        <f>'BPU RSM-Peinture-ITE'!A304</f>
        <v>F10903</v>
      </c>
      <c r="B304" s="151" t="str">
        <f>'BPU RSM-Peinture-ITE'!B304</f>
        <v>pouvant atteindre 35 mètres de hauteur</v>
      </c>
      <c r="C304" s="150" t="str">
        <f>'BPU RSM-Peinture-ITE'!C304</f>
        <v>heure</v>
      </c>
      <c r="D304" s="152">
        <v>20</v>
      </c>
      <c r="E304" s="100">
        <f>'BPU RSM-Peinture-ITE'!D304</f>
        <v>0</v>
      </c>
      <c r="F304" s="101">
        <f t="shared" si="58"/>
        <v>0</v>
      </c>
    </row>
    <row r="305" spans="1:6" customFormat="1" x14ac:dyDescent="0.2">
      <c r="A305" s="81" t="str">
        <f>'BPU RSM-Peinture-ITE'!A305</f>
        <v>F11000</v>
      </c>
      <c r="B305" s="149" t="str">
        <f>'BPU RSM-Peinture-ITE'!B305</f>
        <v>Amenée et repli d'échafaudage</v>
      </c>
      <c r="C305" s="145" t="str">
        <f>'BPU RSM-Peinture-ITE'!C305</f>
        <v>m²</v>
      </c>
      <c r="D305" s="153">
        <v>1700</v>
      </c>
      <c r="E305" s="100">
        <f>'BPU RSM-Peinture-ITE'!D305</f>
        <v>0</v>
      </c>
      <c r="F305" s="101">
        <f t="shared" si="58"/>
        <v>0</v>
      </c>
    </row>
    <row r="306" spans="1:6" customFormat="1" x14ac:dyDescent="0.2">
      <c r="A306" s="81" t="str">
        <f>'BPU RSM-Peinture-ITE'!A306</f>
        <v>F11100</v>
      </c>
      <c r="B306" s="144" t="str">
        <f>'BPU RSM-Peinture-ITE'!B306</f>
        <v>Location échafaudage au m² par jour réellement œuvré</v>
      </c>
      <c r="C306" s="145" t="str">
        <f>'BPU RSM-Peinture-ITE'!C306</f>
        <v>m².jour</v>
      </c>
      <c r="D306" s="145">
        <v>25000</v>
      </c>
      <c r="E306" s="100">
        <f>'BPU RSM-Peinture-ITE'!D306</f>
        <v>0</v>
      </c>
      <c r="F306" s="101">
        <f t="shared" si="58"/>
        <v>0</v>
      </c>
    </row>
    <row r="307" spans="1:6" customFormat="1" x14ac:dyDescent="0.2">
      <c r="A307" s="81" t="str">
        <f>'BPU RSM-Peinture-ITE'!A307</f>
        <v>F11200</v>
      </c>
      <c r="B307" s="144" t="str">
        <f>'BPU RSM-Peinture-ITE'!B307</f>
        <v>Balayage de chaussée mécanique ou à la main</v>
      </c>
      <c r="C307" s="154" t="str">
        <f>'BPU RSM-Peinture-ITE'!C307</f>
        <v>m²</v>
      </c>
      <c r="D307" s="155">
        <v>200</v>
      </c>
      <c r="E307" s="100">
        <f>'BPU RSM-Peinture-ITE'!D307</f>
        <v>0</v>
      </c>
      <c r="F307" s="101">
        <f t="shared" si="58"/>
        <v>0</v>
      </c>
    </row>
    <row r="308" spans="1:6" customFormat="1" x14ac:dyDescent="0.2">
      <c r="A308" s="81" t="str">
        <f>'BPU RSM-Peinture-ITE'!A308</f>
        <v>F11300</v>
      </c>
      <c r="B308" s="144" t="str">
        <f>'BPU RSM-Peinture-ITE'!B308</f>
        <v>Protection par toile horizontale, verticale ou inclinée</v>
      </c>
      <c r="C308" s="154" t="str">
        <f>'BPU RSM-Peinture-ITE'!C308</f>
        <v>m²</v>
      </c>
      <c r="D308" s="155">
        <v>40</v>
      </c>
      <c r="E308" s="100">
        <f>'BPU RSM-Peinture-ITE'!D308</f>
        <v>0</v>
      </c>
      <c r="F308" s="101">
        <f t="shared" si="58"/>
        <v>0</v>
      </c>
    </row>
    <row r="309" spans="1:6" customFormat="1" x14ac:dyDescent="0.2">
      <c r="A309" s="81" t="str">
        <f>'BPU RSM-Peinture-ITE'!A309</f>
        <v>F11400</v>
      </c>
      <c r="B309" s="144" t="str">
        <f>'BPU RSM-Peinture-ITE'!B309</f>
        <v>Protection par polyane 150µm</v>
      </c>
      <c r="C309" s="154" t="str">
        <f>'BPU RSM-Peinture-ITE'!C309</f>
        <v>m²</v>
      </c>
      <c r="D309" s="155">
        <v>2000</v>
      </c>
      <c r="E309" s="100">
        <f>'BPU RSM-Peinture-ITE'!D309</f>
        <v>0</v>
      </c>
      <c r="F309" s="101">
        <f t="shared" si="58"/>
        <v>0</v>
      </c>
    </row>
    <row r="310" spans="1:6" customFormat="1" ht="13.5" thickBot="1" x14ac:dyDescent="0.25">
      <c r="A310" s="82" t="str">
        <f>'BPU RSM-Peinture-ITE'!A310</f>
        <v>F11500</v>
      </c>
      <c r="B310" s="83" t="str">
        <f>'BPU RSM-Peinture-ITE'!B310</f>
        <v>Location groupe électrogène</v>
      </c>
      <c r="C310" s="84" t="str">
        <f>'BPU RSM-Peinture-ITE'!C310</f>
        <v>journée</v>
      </c>
      <c r="D310" s="84">
        <v>4</v>
      </c>
      <c r="E310" s="106">
        <f>'BPU RSM-Peinture-ITE'!D310</f>
        <v>0</v>
      </c>
      <c r="F310" s="107">
        <f t="shared" si="58"/>
        <v>0</v>
      </c>
    </row>
    <row r="311" spans="1:6" ht="13.5" thickBot="1" x14ac:dyDescent="0.25">
      <c r="A311" s="89" t="s">
        <v>601</v>
      </c>
      <c r="B311" s="217" t="s">
        <v>602</v>
      </c>
      <c r="C311" s="48"/>
      <c r="D311" s="48"/>
      <c r="E311" s="78"/>
      <c r="F311" s="49"/>
    </row>
    <row r="312" spans="1:6" s="25" customFormat="1" x14ac:dyDescent="0.2">
      <c r="A312" s="220" t="s">
        <v>596</v>
      </c>
      <c r="B312" s="142" t="str">
        <f>'BPU RSM-Peinture-ITE'!B312</f>
        <v>Coefficient peines et soins Kps (1)</v>
      </c>
      <c r="C312" s="225" t="s">
        <v>605</v>
      </c>
      <c r="D312" s="143">
        <v>40000</v>
      </c>
      <c r="E312" s="96">
        <f>'BPU RSM-Peinture-ITE'!D312</f>
        <v>0</v>
      </c>
      <c r="F312" s="109">
        <f t="shared" ref="F312" si="59">D312*E312</f>
        <v>0</v>
      </c>
    </row>
    <row r="313" spans="1:6" ht="13.5" thickBot="1" x14ac:dyDescent="0.25">
      <c r="A313" s="50"/>
      <c r="B313" s="51"/>
      <c r="C313" s="52"/>
      <c r="D313" s="52"/>
      <c r="E313" s="53"/>
      <c r="F313" s="53"/>
    </row>
    <row r="314" spans="1:6" ht="18.75" thickBot="1" x14ac:dyDescent="0.3">
      <c r="A314" s="50"/>
      <c r="B314" s="51"/>
      <c r="C314" s="52"/>
      <c r="D314" s="54" t="s">
        <v>204</v>
      </c>
      <c r="E314" s="53"/>
      <c r="F314" s="55">
        <f>SUM(F7:F312)</f>
        <v>0</v>
      </c>
    </row>
    <row r="315" spans="1:6" x14ac:dyDescent="0.2">
      <c r="A315" s="50"/>
      <c r="B315" s="51"/>
      <c r="C315" s="52"/>
      <c r="D315" s="52"/>
      <c r="E315" s="53"/>
      <c r="F315" s="53"/>
    </row>
    <row r="316" spans="1:6" ht="15" x14ac:dyDescent="0.2">
      <c r="A316" s="50"/>
      <c r="B316" s="56"/>
      <c r="C316" s="57"/>
      <c r="D316" s="57"/>
      <c r="E316" s="58"/>
      <c r="F316" s="58"/>
    </row>
    <row r="317" spans="1:6" ht="15.75" thickBot="1" x14ac:dyDescent="0.25">
      <c r="A317" s="50"/>
      <c r="B317" s="56"/>
      <c r="C317" s="57"/>
      <c r="D317" s="57"/>
      <c r="E317" s="58"/>
      <c r="F317" s="58"/>
    </row>
    <row r="318" spans="1:6" ht="50.1" customHeight="1" thickBot="1" x14ac:dyDescent="0.25">
      <c r="A318" s="50"/>
      <c r="B318" s="233" t="str">
        <f>'BPU RSM-Peinture-ITE'!B317:C317</f>
        <v>Rabais "R1" à reporter en valeur positive (i.e. pour un rabais de N%, inscrire le chiffre positif N) - 7500€ HT ≤ Montant commande &lt; 25 000€ HT</v>
      </c>
      <c r="C318" s="234"/>
      <c r="D318" s="227"/>
      <c r="E318" s="59"/>
      <c r="F318" s="59"/>
    </row>
    <row r="319" spans="1:6" ht="15" thickBot="1" x14ac:dyDescent="0.25">
      <c r="A319" s="50"/>
      <c r="B319" s="198"/>
      <c r="C319" s="199"/>
      <c r="D319" s="62"/>
      <c r="E319" s="63"/>
      <c r="F319" s="63"/>
    </row>
    <row r="320" spans="1:6" ht="50.1" customHeight="1" thickBot="1" x14ac:dyDescent="0.25">
      <c r="A320" s="50"/>
      <c r="B320" s="233" t="str">
        <f>'BPU RSM-Peinture-ITE'!B319:C319</f>
        <v>Rabais "R2" à reporter en valeur positive (i.e. pour un rabais de N%, inscrire le chiffre positif N) - 25 000€ HT ≤ Montant commande &lt; 80 000€ HT</v>
      </c>
      <c r="C320" s="234"/>
      <c r="D320" s="227"/>
      <c r="E320" s="59"/>
      <c r="F320" s="59"/>
    </row>
    <row r="321" spans="1:6" ht="15" thickBot="1" x14ac:dyDescent="0.25">
      <c r="A321" s="50"/>
      <c r="B321" s="198"/>
      <c r="C321" s="199"/>
      <c r="D321" s="62"/>
      <c r="E321" s="63"/>
      <c r="F321" s="63"/>
    </row>
    <row r="322" spans="1:6" ht="50.1" customHeight="1" thickBot="1" x14ac:dyDescent="0.25">
      <c r="A322" s="50"/>
      <c r="B322" s="233" t="str">
        <f>'BPU RSM-Peinture-ITE'!B321:C321</f>
        <v>Rabais "R3" à reporter en valeur positive (i.e. pour un rabais de N%, inscrire le chiffre positif N) - Montant commande ≥ 80 000€ HT</v>
      </c>
      <c r="C322" s="234"/>
      <c r="D322" s="227"/>
      <c r="E322" s="59"/>
      <c r="F322" s="59"/>
    </row>
    <row r="323" spans="1:6" ht="15" thickBot="1" x14ac:dyDescent="0.25">
      <c r="A323" s="50"/>
      <c r="B323" s="198"/>
      <c r="C323" s="199"/>
      <c r="D323" s="62"/>
      <c r="E323" s="63"/>
      <c r="F323" s="63"/>
    </row>
    <row r="324" spans="1:6" ht="50.1" customHeight="1" thickBot="1" x14ac:dyDescent="0.25">
      <c r="A324" s="50"/>
      <c r="B324" s="233" t="str">
        <f>'BPU RSM-Peinture-ITE'!B323:C323</f>
        <v>Majoration "M1" si Tvx dans locaux occupés, à reporter en valeur positive</v>
      </c>
      <c r="C324" s="234"/>
      <c r="D324" s="226"/>
      <c r="E324" s="59"/>
      <c r="F324" s="59"/>
    </row>
    <row r="325" spans="1:6" ht="15" thickBot="1" x14ac:dyDescent="0.25">
      <c r="A325" s="50"/>
      <c r="B325" s="198"/>
      <c r="C325" s="199"/>
      <c r="D325" s="222"/>
      <c r="E325" s="63"/>
      <c r="F325" s="63"/>
    </row>
    <row r="326" spans="1:6" ht="50.1" customHeight="1" thickBot="1" x14ac:dyDescent="0.25">
      <c r="A326" s="50"/>
      <c r="B326" s="233" t="str">
        <f>'BPU RSM-Peinture-ITE'!B325:C325</f>
        <v>Majoration "M2" si Tvx dans sites spéciaux à sécurité renforcée, à reporter en valeur positive</v>
      </c>
      <c r="C326" s="234"/>
      <c r="D326" s="226"/>
      <c r="E326" s="59"/>
      <c r="F326" s="59"/>
    </row>
    <row r="327" spans="1:6" ht="15.95" customHeight="1" thickBot="1" x14ac:dyDescent="0.25">
      <c r="A327" s="50"/>
      <c r="B327" s="60"/>
      <c r="C327" s="64"/>
      <c r="D327" s="65"/>
      <c r="E327" s="59"/>
      <c r="F327" s="59"/>
    </row>
    <row r="328" spans="1:6" ht="50.1" customHeight="1" thickBot="1" x14ac:dyDescent="0.25">
      <c r="A328" s="50"/>
      <c r="B328" s="60"/>
      <c r="C328" s="200" t="s">
        <v>579</v>
      </c>
      <c r="D328" s="66"/>
      <c r="E328" s="67"/>
      <c r="F328" s="68">
        <f>F314*(0.45+0.25*(1-0.01*D318)+0.15*(1-0.01*D320)+0.05*(1-0.01*D322)+0.05*(1+0.01*D324)+0.05*(1+0.01*D326))</f>
        <v>0</v>
      </c>
    </row>
    <row r="329" spans="1:6" ht="15" x14ac:dyDescent="0.2">
      <c r="A329" s="50"/>
      <c r="B329" s="60"/>
      <c r="C329" s="61"/>
      <c r="D329" s="61"/>
      <c r="E329" s="69"/>
      <c r="F329" s="69"/>
    </row>
    <row r="330" spans="1:6" x14ac:dyDescent="0.2">
      <c r="A330" s="50"/>
      <c r="B330" s="70"/>
      <c r="C330" s="71"/>
      <c r="D330" s="71"/>
      <c r="E330" s="72"/>
      <c r="F330" s="72"/>
    </row>
    <row r="331" spans="1:6" ht="13.5" customHeight="1" x14ac:dyDescent="0.2">
      <c r="A331" s="50"/>
      <c r="B331" s="60"/>
      <c r="C331" s="71"/>
      <c r="D331" s="71"/>
      <c r="E331" s="72"/>
      <c r="F331" s="72"/>
    </row>
    <row r="332" spans="1:6" ht="15" x14ac:dyDescent="0.2">
      <c r="A332" s="50"/>
      <c r="B332" s="60"/>
      <c r="C332" s="57"/>
      <c r="D332" s="57"/>
      <c r="E332" s="58"/>
      <c r="F332" s="58"/>
    </row>
    <row r="333" spans="1:6" ht="15" x14ac:dyDescent="0.2">
      <c r="A333" s="50"/>
      <c r="B333" s="56"/>
      <c r="C333" s="57"/>
      <c r="D333" s="57"/>
      <c r="E333" s="58"/>
      <c r="F333" s="58"/>
    </row>
    <row r="334" spans="1:6" ht="15" x14ac:dyDescent="0.2">
      <c r="A334" s="50"/>
      <c r="B334" s="56"/>
      <c r="C334" s="57"/>
      <c r="D334" s="57"/>
      <c r="E334" s="58"/>
      <c r="F334" s="58"/>
    </row>
    <row r="335" spans="1:6" ht="15" x14ac:dyDescent="0.2">
      <c r="A335" s="50"/>
      <c r="B335" s="56"/>
      <c r="C335" s="57"/>
      <c r="D335" s="57"/>
      <c r="E335" s="58"/>
      <c r="F335" s="58"/>
    </row>
    <row r="336" spans="1:6" ht="15" x14ac:dyDescent="0.2">
      <c r="A336" s="50"/>
      <c r="B336" s="56"/>
      <c r="C336" s="57"/>
      <c r="D336" s="57"/>
      <c r="E336" s="58"/>
      <c r="F336" s="58"/>
    </row>
    <row r="337" spans="1:6" ht="15" x14ac:dyDescent="0.2">
      <c r="A337" s="50"/>
      <c r="B337" s="56"/>
      <c r="C337" s="57"/>
      <c r="D337" s="57"/>
      <c r="E337" s="58"/>
      <c r="F337" s="58"/>
    </row>
    <row r="338" spans="1:6" ht="15" x14ac:dyDescent="0.2">
      <c r="A338" s="50"/>
      <c r="B338" s="56"/>
      <c r="C338" s="57"/>
      <c r="D338" s="57"/>
      <c r="E338" s="58"/>
      <c r="F338" s="58"/>
    </row>
    <row r="339" spans="1:6" ht="15" x14ac:dyDescent="0.2">
      <c r="A339" s="50"/>
      <c r="B339" s="56"/>
      <c r="C339" s="57"/>
      <c r="D339" s="57"/>
      <c r="E339" s="58"/>
      <c r="F339" s="58"/>
    </row>
    <row r="340" spans="1:6" ht="15" x14ac:dyDescent="0.2">
      <c r="B340" s="11"/>
      <c r="C340" s="4"/>
      <c r="D340" s="4"/>
      <c r="E340" s="19"/>
      <c r="F340" s="19"/>
    </row>
    <row r="341" spans="1:6" ht="15" x14ac:dyDescent="0.2">
      <c r="B341" s="11"/>
      <c r="C341" s="4"/>
      <c r="D341" s="4"/>
      <c r="E341" s="19"/>
      <c r="F341" s="19"/>
    </row>
    <row r="342" spans="1:6" ht="15" x14ac:dyDescent="0.2">
      <c r="B342" s="11"/>
      <c r="C342" s="4"/>
      <c r="D342" s="4"/>
      <c r="E342" s="19"/>
      <c r="F342" s="19"/>
    </row>
    <row r="343" spans="1:6" ht="15" x14ac:dyDescent="0.2">
      <c r="B343" s="11"/>
      <c r="C343" s="4"/>
      <c r="D343" s="4"/>
      <c r="E343" s="19"/>
      <c r="F343" s="19"/>
    </row>
    <row r="344" spans="1:6" ht="15" x14ac:dyDescent="0.2">
      <c r="B344" s="11"/>
      <c r="C344" s="4"/>
      <c r="D344" s="4"/>
      <c r="E344" s="19"/>
      <c r="F344" s="19"/>
    </row>
    <row r="345" spans="1:6" ht="15" x14ac:dyDescent="0.2">
      <c r="B345" s="11"/>
      <c r="C345" s="4"/>
      <c r="D345" s="4"/>
      <c r="E345" s="19"/>
      <c r="F345" s="19"/>
    </row>
    <row r="346" spans="1:6" ht="15" x14ac:dyDescent="0.2">
      <c r="B346" s="11"/>
      <c r="C346" s="4"/>
      <c r="D346" s="4"/>
      <c r="E346" s="19"/>
      <c r="F346" s="19"/>
    </row>
    <row r="347" spans="1:6" ht="15" x14ac:dyDescent="0.2">
      <c r="B347" s="11"/>
      <c r="C347" s="4"/>
      <c r="D347" s="4"/>
      <c r="E347" s="19"/>
      <c r="F347" s="19"/>
    </row>
    <row r="348" spans="1:6" ht="15" x14ac:dyDescent="0.2">
      <c r="B348" s="13"/>
      <c r="C348" s="4"/>
      <c r="D348" s="4"/>
      <c r="E348" s="19"/>
      <c r="F348" s="19"/>
    </row>
    <row r="349" spans="1:6" ht="15" x14ac:dyDescent="0.2">
      <c r="B349" s="14"/>
      <c r="C349" s="4"/>
      <c r="D349" s="4"/>
      <c r="E349" s="19"/>
      <c r="F349" s="19"/>
    </row>
    <row r="350" spans="1:6" ht="15" x14ac:dyDescent="0.2">
      <c r="B350" s="11"/>
      <c r="C350" s="4"/>
      <c r="D350" s="4"/>
      <c r="E350" s="19"/>
      <c r="F350" s="19"/>
    </row>
    <row r="351" spans="1:6" ht="15" x14ac:dyDescent="0.2">
      <c r="B351" s="11"/>
      <c r="C351" s="4"/>
      <c r="D351" s="4"/>
      <c r="E351" s="19"/>
      <c r="F351" s="19"/>
    </row>
    <row r="352" spans="1:6" ht="15" x14ac:dyDescent="0.2">
      <c r="B352" s="11"/>
      <c r="C352" s="4"/>
      <c r="D352" s="4"/>
      <c r="E352" s="19"/>
      <c r="F352" s="19"/>
    </row>
    <row r="353" spans="2:6" ht="15" x14ac:dyDescent="0.2">
      <c r="B353" s="11"/>
      <c r="C353" s="4"/>
      <c r="D353" s="4"/>
      <c r="E353" s="19"/>
      <c r="F353" s="19"/>
    </row>
    <row r="354" spans="2:6" ht="15" x14ac:dyDescent="0.2">
      <c r="B354" s="11"/>
      <c r="C354" s="4"/>
      <c r="D354" s="4"/>
      <c r="E354" s="19"/>
      <c r="F354" s="19"/>
    </row>
    <row r="355" spans="2:6" ht="15" x14ac:dyDescent="0.2">
      <c r="B355" s="11"/>
      <c r="C355" s="4"/>
      <c r="D355" s="4"/>
      <c r="E355" s="19"/>
      <c r="F355" s="19"/>
    </row>
    <row r="356" spans="2:6" ht="15" x14ac:dyDescent="0.2">
      <c r="B356" s="11"/>
      <c r="C356" s="4"/>
      <c r="D356" s="4"/>
      <c r="E356" s="19"/>
      <c r="F356" s="19"/>
    </row>
    <row r="357" spans="2:6" ht="15" x14ac:dyDescent="0.2">
      <c r="B357" s="11"/>
      <c r="C357" s="4"/>
      <c r="D357" s="4"/>
      <c r="E357" s="19"/>
      <c r="F357" s="19"/>
    </row>
    <row r="358" spans="2:6" ht="15" x14ac:dyDescent="0.2">
      <c r="B358" s="11"/>
      <c r="C358" s="4"/>
      <c r="D358" s="4"/>
      <c r="E358" s="19"/>
      <c r="F358" s="19"/>
    </row>
    <row r="359" spans="2:6" ht="15" x14ac:dyDescent="0.2">
      <c r="B359" s="11"/>
      <c r="C359" s="4"/>
      <c r="D359" s="4"/>
      <c r="E359" s="19"/>
      <c r="F359" s="19"/>
    </row>
    <row r="360" spans="2:6" ht="15" x14ac:dyDescent="0.2">
      <c r="B360" s="11"/>
      <c r="C360" s="4"/>
      <c r="D360" s="4"/>
      <c r="E360" s="19"/>
      <c r="F360" s="19"/>
    </row>
    <row r="361" spans="2:6" ht="15" x14ac:dyDescent="0.2">
      <c r="B361" s="11"/>
      <c r="C361" s="4"/>
      <c r="D361" s="4"/>
      <c r="E361" s="19"/>
      <c r="F361" s="19"/>
    </row>
    <row r="362" spans="2:6" ht="15" x14ac:dyDescent="0.2">
      <c r="B362" s="11"/>
      <c r="C362" s="4"/>
      <c r="D362" s="4"/>
      <c r="E362" s="19"/>
      <c r="F362" s="19"/>
    </row>
    <row r="363" spans="2:6" ht="15" x14ac:dyDescent="0.2">
      <c r="B363" s="11"/>
      <c r="C363" s="4"/>
      <c r="D363" s="4"/>
      <c r="E363" s="19"/>
      <c r="F363" s="19"/>
    </row>
    <row r="364" spans="2:6" ht="15" x14ac:dyDescent="0.2">
      <c r="B364" s="11"/>
      <c r="C364" s="4"/>
      <c r="D364" s="4"/>
      <c r="E364" s="19"/>
      <c r="F364" s="19"/>
    </row>
    <row r="365" spans="2:6" ht="15" x14ac:dyDescent="0.2">
      <c r="B365" s="11"/>
      <c r="C365" s="4"/>
      <c r="D365" s="4"/>
      <c r="E365" s="19"/>
      <c r="F365" s="19"/>
    </row>
    <row r="366" spans="2:6" ht="15" x14ac:dyDescent="0.2">
      <c r="B366" s="11"/>
      <c r="C366" s="4"/>
      <c r="D366" s="4"/>
      <c r="E366" s="19"/>
      <c r="F366" s="19"/>
    </row>
    <row r="367" spans="2:6" ht="15" x14ac:dyDescent="0.2">
      <c r="B367" s="11"/>
      <c r="C367" s="4"/>
      <c r="D367" s="4"/>
      <c r="E367" s="19"/>
      <c r="F367" s="19"/>
    </row>
    <row r="368" spans="2:6" ht="15" x14ac:dyDescent="0.2">
      <c r="B368" s="11"/>
      <c r="C368" s="4"/>
      <c r="D368" s="4"/>
      <c r="E368" s="19"/>
      <c r="F368" s="19"/>
    </row>
    <row r="369" spans="2:6" ht="15" x14ac:dyDescent="0.2">
      <c r="B369" s="11"/>
      <c r="C369" s="4"/>
      <c r="D369" s="4"/>
      <c r="E369" s="19"/>
      <c r="F369" s="19"/>
    </row>
    <row r="370" spans="2:6" ht="15" x14ac:dyDescent="0.2">
      <c r="B370" s="11"/>
      <c r="C370" s="4"/>
      <c r="D370" s="4"/>
      <c r="E370" s="19"/>
      <c r="F370" s="19"/>
    </row>
    <row r="371" spans="2:6" ht="15" x14ac:dyDescent="0.2">
      <c r="B371" s="11"/>
      <c r="C371" s="4"/>
      <c r="D371" s="4"/>
      <c r="E371" s="19"/>
      <c r="F371" s="19"/>
    </row>
    <row r="372" spans="2:6" ht="15" x14ac:dyDescent="0.2">
      <c r="B372" s="11"/>
      <c r="C372" s="4"/>
      <c r="D372" s="4"/>
      <c r="E372" s="19"/>
      <c r="F372" s="19"/>
    </row>
    <row r="373" spans="2:6" ht="15" x14ac:dyDescent="0.2">
      <c r="B373" s="11"/>
      <c r="C373" s="4"/>
      <c r="D373" s="4"/>
      <c r="E373" s="19"/>
      <c r="F373" s="19"/>
    </row>
    <row r="374" spans="2:6" ht="15" x14ac:dyDescent="0.2">
      <c r="B374" s="13"/>
      <c r="C374" s="4"/>
      <c r="D374" s="4"/>
      <c r="E374" s="19"/>
      <c r="F374" s="19"/>
    </row>
    <row r="375" spans="2:6" ht="15" x14ac:dyDescent="0.2">
      <c r="B375" s="13"/>
      <c r="C375" s="4"/>
      <c r="D375" s="4"/>
      <c r="E375" s="19"/>
      <c r="F375" s="19"/>
    </row>
    <row r="376" spans="2:6" ht="15" x14ac:dyDescent="0.2">
      <c r="B376" s="14"/>
      <c r="C376" s="4"/>
      <c r="D376" s="4"/>
      <c r="E376" s="19"/>
      <c r="F376" s="19"/>
    </row>
    <row r="377" spans="2:6" ht="15" x14ac:dyDescent="0.2">
      <c r="B377" s="11"/>
      <c r="C377" s="4"/>
      <c r="D377" s="4"/>
      <c r="E377" s="19"/>
      <c r="F377" s="19"/>
    </row>
    <row r="378" spans="2:6" ht="15" x14ac:dyDescent="0.2">
      <c r="B378" s="11"/>
      <c r="C378" s="4"/>
      <c r="D378" s="4"/>
      <c r="E378" s="19"/>
      <c r="F378" s="19"/>
    </row>
    <row r="379" spans="2:6" ht="15" x14ac:dyDescent="0.2">
      <c r="B379" s="11"/>
      <c r="C379" s="4"/>
      <c r="D379" s="4"/>
      <c r="E379" s="19"/>
      <c r="F379" s="19"/>
    </row>
    <row r="380" spans="2:6" ht="15" x14ac:dyDescent="0.2">
      <c r="B380" s="11"/>
      <c r="C380" s="4"/>
      <c r="D380" s="4"/>
      <c r="E380" s="19"/>
      <c r="F380" s="19"/>
    </row>
    <row r="381" spans="2:6" ht="15" x14ac:dyDescent="0.2">
      <c r="B381" s="11"/>
      <c r="C381" s="4"/>
      <c r="D381" s="4"/>
      <c r="E381" s="19"/>
      <c r="F381" s="19"/>
    </row>
    <row r="382" spans="2:6" ht="15" x14ac:dyDescent="0.2">
      <c r="B382" s="11"/>
      <c r="C382" s="4"/>
      <c r="D382" s="4"/>
      <c r="E382" s="19"/>
      <c r="F382" s="19"/>
    </row>
    <row r="383" spans="2:6" ht="15" x14ac:dyDescent="0.2">
      <c r="B383" s="11"/>
      <c r="C383" s="4"/>
      <c r="D383" s="4"/>
      <c r="E383" s="19"/>
      <c r="F383" s="19"/>
    </row>
    <row r="384" spans="2:6" ht="15" x14ac:dyDescent="0.2">
      <c r="B384" s="11"/>
      <c r="C384" s="4"/>
      <c r="D384" s="4"/>
      <c r="E384" s="19"/>
      <c r="F384" s="19"/>
    </row>
    <row r="385" spans="2:6" ht="15" x14ac:dyDescent="0.2">
      <c r="B385" s="11"/>
      <c r="C385" s="4"/>
      <c r="D385" s="4"/>
      <c r="E385" s="19"/>
      <c r="F385" s="19"/>
    </row>
    <row r="386" spans="2:6" ht="15" x14ac:dyDescent="0.2">
      <c r="B386" s="11"/>
      <c r="C386" s="4"/>
      <c r="D386" s="4"/>
      <c r="E386" s="19"/>
      <c r="F386" s="19"/>
    </row>
    <row r="387" spans="2:6" ht="15" x14ac:dyDescent="0.2">
      <c r="B387" s="11"/>
      <c r="C387" s="4"/>
      <c r="D387" s="4"/>
      <c r="E387" s="19"/>
      <c r="F387" s="19"/>
    </row>
    <row r="388" spans="2:6" ht="15" x14ac:dyDescent="0.2">
      <c r="B388" s="11"/>
      <c r="C388" s="4"/>
      <c r="D388" s="4"/>
      <c r="E388" s="19"/>
      <c r="F388" s="19"/>
    </row>
    <row r="389" spans="2:6" ht="15" x14ac:dyDescent="0.2">
      <c r="B389" s="11"/>
      <c r="C389" s="4"/>
      <c r="D389" s="4"/>
      <c r="E389" s="19"/>
      <c r="F389" s="19"/>
    </row>
    <row r="390" spans="2:6" ht="15" x14ac:dyDescent="0.2">
      <c r="B390" s="11"/>
      <c r="C390" s="4"/>
      <c r="D390" s="4"/>
      <c r="E390" s="19"/>
      <c r="F390" s="19"/>
    </row>
    <row r="391" spans="2:6" ht="15" x14ac:dyDescent="0.2">
      <c r="B391" s="11"/>
      <c r="C391" s="4"/>
      <c r="D391" s="4"/>
      <c r="E391" s="19"/>
      <c r="F391" s="19"/>
    </row>
    <row r="392" spans="2:6" ht="15" x14ac:dyDescent="0.2">
      <c r="B392" s="13"/>
      <c r="C392" s="4"/>
      <c r="D392" s="4"/>
      <c r="E392" s="19"/>
      <c r="F392" s="19"/>
    </row>
    <row r="393" spans="2:6" ht="15" x14ac:dyDescent="0.2">
      <c r="B393" s="14"/>
      <c r="C393" s="4"/>
      <c r="D393" s="4"/>
      <c r="E393" s="19"/>
      <c r="F393" s="19"/>
    </row>
    <row r="394" spans="2:6" ht="15" x14ac:dyDescent="0.2">
      <c r="B394" s="15"/>
      <c r="C394" s="4"/>
      <c r="D394" s="4"/>
      <c r="E394" s="19"/>
      <c r="F394" s="19"/>
    </row>
    <row r="395" spans="2:6" ht="15" x14ac:dyDescent="0.2">
      <c r="B395" s="15"/>
      <c r="C395" s="4"/>
      <c r="D395" s="4"/>
      <c r="E395" s="19"/>
      <c r="F395" s="19"/>
    </row>
    <row r="396" spans="2:6" ht="15" x14ac:dyDescent="0.2">
      <c r="B396" s="15"/>
      <c r="C396" s="4"/>
      <c r="D396" s="4"/>
      <c r="E396" s="19"/>
      <c r="F396" s="19"/>
    </row>
    <row r="397" spans="2:6" ht="15" x14ac:dyDescent="0.2">
      <c r="B397" s="15"/>
      <c r="C397" s="4"/>
      <c r="D397" s="4"/>
      <c r="E397" s="19"/>
      <c r="F397" s="19"/>
    </row>
    <row r="398" spans="2:6" ht="15" x14ac:dyDescent="0.2">
      <c r="B398" s="15"/>
      <c r="C398" s="4"/>
      <c r="D398" s="4"/>
      <c r="E398" s="19"/>
      <c r="F398" s="19"/>
    </row>
    <row r="399" spans="2:6" ht="15" x14ac:dyDescent="0.2">
      <c r="B399" s="15"/>
      <c r="C399" s="4"/>
      <c r="D399" s="4"/>
      <c r="E399" s="19"/>
      <c r="F399" s="19"/>
    </row>
    <row r="400" spans="2:6" ht="15" x14ac:dyDescent="0.2">
      <c r="B400" s="15"/>
      <c r="C400" s="4"/>
      <c r="D400" s="4"/>
      <c r="E400" s="19"/>
      <c r="F400" s="19"/>
    </row>
    <row r="401" spans="2:6" ht="15" x14ac:dyDescent="0.2">
      <c r="B401" s="15"/>
      <c r="C401" s="4"/>
      <c r="D401" s="4"/>
      <c r="E401" s="19"/>
      <c r="F401" s="19"/>
    </row>
    <row r="402" spans="2:6" ht="15" x14ac:dyDescent="0.2">
      <c r="B402" s="15"/>
      <c r="C402" s="4"/>
      <c r="D402" s="4"/>
      <c r="E402" s="19"/>
      <c r="F402" s="19"/>
    </row>
    <row r="403" spans="2:6" ht="15" x14ac:dyDescent="0.2">
      <c r="B403" s="15"/>
      <c r="C403" s="4"/>
      <c r="D403" s="4"/>
      <c r="E403" s="19"/>
      <c r="F403" s="19"/>
    </row>
    <row r="404" spans="2:6" ht="15" x14ac:dyDescent="0.2">
      <c r="B404" s="13"/>
      <c r="C404" s="4"/>
      <c r="D404" s="4"/>
      <c r="E404" s="19"/>
      <c r="F404" s="19"/>
    </row>
    <row r="405" spans="2:6" ht="15" x14ac:dyDescent="0.2">
      <c r="B405" s="13"/>
      <c r="C405" s="4"/>
      <c r="D405" s="4"/>
      <c r="E405" s="19"/>
      <c r="F405" s="19"/>
    </row>
    <row r="406" spans="2:6" ht="15" x14ac:dyDescent="0.2">
      <c r="B406" s="13"/>
      <c r="C406" s="4"/>
      <c r="D406" s="4"/>
      <c r="E406" s="19"/>
      <c r="F406" s="19"/>
    </row>
    <row r="407" spans="2:6" ht="15" x14ac:dyDescent="0.2">
      <c r="B407" s="13"/>
      <c r="C407" s="4"/>
      <c r="D407" s="4"/>
      <c r="E407" s="19"/>
      <c r="F407" s="19"/>
    </row>
    <row r="408" spans="2:6" ht="15" x14ac:dyDescent="0.2">
      <c r="B408" s="16"/>
      <c r="C408" s="5"/>
      <c r="D408" s="5"/>
      <c r="E408" s="19"/>
      <c r="F408" s="19"/>
    </row>
    <row r="409" spans="2:6" ht="15" x14ac:dyDescent="0.2">
      <c r="B409" s="16"/>
      <c r="C409" s="5"/>
      <c r="D409" s="5"/>
      <c r="E409" s="19"/>
      <c r="F409" s="19"/>
    </row>
    <row r="410" spans="2:6" ht="15" x14ac:dyDescent="0.2">
      <c r="B410" s="16"/>
      <c r="C410" s="5"/>
      <c r="D410" s="5"/>
      <c r="E410" s="19"/>
      <c r="F410" s="19"/>
    </row>
    <row r="415" spans="2:6" x14ac:dyDescent="0.2">
      <c r="B415" s="17"/>
      <c r="C415" s="8"/>
      <c r="D415" s="8"/>
    </row>
    <row r="416" spans="2:6" x14ac:dyDescent="0.2">
      <c r="B416" s="17"/>
      <c r="C416" s="8"/>
      <c r="D416" s="8"/>
    </row>
  </sheetData>
  <sheetProtection algorithmName="SHA-512" hashValue="oF8WUw0XwMDGKJU4GnKW58GoxbVTEb6iPg1M1lOMFcfRH5l5Hlwcs6kUjyt3aHVQ+ln0UhgZ3741SgesAcqaRg==" saltValue="YQfg4sllDkVBsIRLiesM/Q==" spinCount="100000" sheet="1" objects="1" scenarios="1"/>
  <mergeCells count="5">
    <mergeCell ref="B318:C318"/>
    <mergeCell ref="B324:C324"/>
    <mergeCell ref="B326:C326"/>
    <mergeCell ref="B320:C320"/>
    <mergeCell ref="B322:C322"/>
  </mergeCells>
  <conditionalFormatting sqref="D318">
    <cfRule type="cellIs" dxfId="4" priority="5" operator="equal">
      <formula>0</formula>
    </cfRule>
  </conditionalFormatting>
  <conditionalFormatting sqref="D324">
    <cfRule type="cellIs" dxfId="3" priority="4" operator="equal">
      <formula>0</formula>
    </cfRule>
  </conditionalFormatting>
  <conditionalFormatting sqref="D326">
    <cfRule type="cellIs" dxfId="2" priority="3" operator="equal">
      <formula>0</formula>
    </cfRule>
  </conditionalFormatting>
  <conditionalFormatting sqref="D320">
    <cfRule type="cellIs" dxfId="1" priority="2" operator="equal">
      <formula>0</formula>
    </cfRule>
  </conditionalFormatting>
  <conditionalFormatting sqref="D322">
    <cfRule type="cellIs" dxfId="0" priority="1" operator="equal">
      <formula>0</formula>
    </cfRule>
  </conditionalFormatting>
  <printOptions horizontalCentered="1"/>
  <pageMargins left="0.70866141732283472" right="0.70866141732283472" top="0.74803149606299213" bottom="0.55118110236220474" header="0.31496062992125984" footer="0.31496062992125984"/>
  <pageSetup paperSize="9" scale="67" firstPageNumber="2" fitToHeight="0" orientation="portrait" useFirstPageNumber="1" r:id="rId1"/>
  <headerFooter alignWithMargins="0"/>
  <rowBreaks count="2" manualBreakCount="2">
    <brk id="28" max="16383" man="1"/>
    <brk id="5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4</vt:i4>
      </vt:variant>
    </vt:vector>
  </HeadingPairs>
  <TitlesOfParts>
    <vt:vector size="6" baseType="lpstr">
      <vt:lpstr>BPU RSM-Peinture-ITE</vt:lpstr>
      <vt:lpstr>DE RSM-Peinture-ITE</vt:lpstr>
      <vt:lpstr>'BPU RSM-Peinture-ITE'!Impression_des_titres</vt:lpstr>
      <vt:lpstr>'DE RSM-Peinture-ITE'!Impression_des_titres</vt:lpstr>
      <vt:lpstr>'BPU RSM-Peinture-ITE'!Zone_d_impression</vt:lpstr>
      <vt:lpstr>'DE RSM-Peinture-ITE'!Zone_d_impression</vt:lpstr>
    </vt:vector>
  </TitlesOfParts>
  <Company>MINISTERE DE LA DEFENSE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BELHOTE Gilles IDEF MINDEF</dc:creator>
  <cp:lastModifiedBy>PIGEAU Romain TSEF 2CL</cp:lastModifiedBy>
  <cp:lastPrinted>2017-07-05T06:01:40Z</cp:lastPrinted>
  <dcterms:created xsi:type="dcterms:W3CDTF">2016-06-15T08:41:52Z</dcterms:created>
  <dcterms:modified xsi:type="dcterms:W3CDTF">2025-12-10T08:33:17Z</dcterms:modified>
</cp:coreProperties>
</file>